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6"/>
  <workbookPr hidePivotFieldList="1" defaultThemeVersion="166925"/>
  <mc:AlternateContent xmlns:mc="http://schemas.openxmlformats.org/markup-compatibility/2006">
    <mc:Choice Requires="x15">
      <x15ac:absPath xmlns:x15ac="http://schemas.microsoft.com/office/spreadsheetml/2010/11/ac" url="C:\Users\andre\Documents\RAMA JUDICIAL\RIESGOS\"/>
    </mc:Choice>
  </mc:AlternateContent>
  <xr:revisionPtr revIDLastSave="991" documentId="8_{8DF4BA6B-04A5-4763-8228-4A91B9C55A50}" xr6:coauthVersionLast="47" xr6:coauthVersionMax="47" xr10:uidLastSave="{A9459AA8-461E-44F1-B93D-028A9D456A2F}"/>
  <bookViews>
    <workbookView xWindow="-120" yWindow="-120" windowWidth="20730" windowHeight="11160" activeTab="12"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22" r:id="rId14"/>
    <sheet name="Seguimiento 3 Trimestre" sheetId="23"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576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0" l="1"/>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D4" i="20"/>
  <c r="N30" i="23"/>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M25" i="18"/>
  <c r="N30" i="18"/>
  <c r="N20" i="18"/>
  <c r="M30" i="18"/>
  <c r="M20" i="18"/>
  <c r="L30" i="18"/>
  <c r="L20" i="18"/>
  <c r="K30" i="18"/>
  <c r="K25" i="18"/>
  <c r="J30" i="18"/>
  <c r="J25" i="18"/>
  <c r="I30" i="18"/>
  <c r="I25" i="18"/>
  <c r="H30" i="18"/>
  <c r="H25" i="18"/>
  <c r="L25" i="18"/>
  <c r="Z21" i="1"/>
  <c r="M24" i="1"/>
  <c r="M19" i="1"/>
  <c r="L24" i="1"/>
  <c r="J24" i="1"/>
  <c r="I24" i="1"/>
  <c r="N24" i="1" s="1"/>
  <c r="B30" i="18"/>
  <c r="C30" i="18"/>
  <c r="D30" i="18"/>
  <c r="E30" i="18"/>
  <c r="F30" i="18"/>
  <c r="G30" i="18"/>
  <c r="A30" i="18"/>
  <c r="Z27" i="1"/>
  <c r="Y27" i="1"/>
  <c r="T27" i="1"/>
  <c r="Q27" i="1"/>
  <c r="T26" i="1"/>
  <c r="Q26" i="1"/>
  <c r="T25" i="1"/>
  <c r="Q25" i="1"/>
  <c r="T24" i="1"/>
  <c r="Q24" i="1"/>
  <c r="L19" i="1"/>
  <c r="M15" i="1"/>
  <c r="L15" i="1"/>
  <c r="M10" i="1"/>
  <c r="L10" i="1"/>
  <c r="Z26" i="1" l="1"/>
  <c r="Y26" i="1" s="1"/>
  <c r="Z25" i="1"/>
  <c r="Y25" i="1" s="1"/>
  <c r="Z24" i="1"/>
  <c r="AD24" i="1"/>
  <c r="AD25" i="1"/>
  <c r="AC25" i="1" s="1"/>
  <c r="AD26" i="1"/>
  <c r="AC26" i="1" s="1"/>
  <c r="AD27" i="1"/>
  <c r="AC27" i="1" s="1"/>
  <c r="X27" i="1"/>
  <c r="B25" i="18"/>
  <c r="B20" i="18"/>
  <c r="B15" i="18"/>
  <c r="B10" i="18"/>
  <c r="N25" i="18"/>
  <c r="G25" i="18"/>
  <c r="F25" i="18"/>
  <c r="E25" i="18"/>
  <c r="D25" i="18"/>
  <c r="C25" i="18"/>
  <c r="G20" i="18"/>
  <c r="F20" i="18"/>
  <c r="E20" i="18"/>
  <c r="D20" i="18"/>
  <c r="C20" i="18"/>
  <c r="A20" i="18"/>
  <c r="N15" i="18"/>
  <c r="G15" i="18"/>
  <c r="F15" i="18"/>
  <c r="E15" i="18"/>
  <c r="D15" i="18"/>
  <c r="C15" i="18"/>
  <c r="A15" i="18"/>
  <c r="N10" i="18"/>
  <c r="G10" i="18"/>
  <c r="F10" i="18"/>
  <c r="E10" i="18"/>
  <c r="D10" i="18"/>
  <c r="C10" i="18"/>
  <c r="A10" i="18"/>
  <c r="D6" i="18"/>
  <c r="D5" i="18"/>
  <c r="D4" i="18"/>
  <c r="AC24" i="1" l="1"/>
  <c r="AB24" i="1"/>
  <c r="AA24" i="1" s="1"/>
  <c r="Y24" i="1"/>
  <c r="I20" i="18"/>
  <c r="I15" i="18"/>
  <c r="X24" i="1" l="1"/>
  <c r="X25" i="1"/>
  <c r="X26" i="1"/>
  <c r="I10" i="18" l="1"/>
  <c r="T23" i="1"/>
  <c r="Q23" i="1"/>
  <c r="T22" i="1"/>
  <c r="Q22" i="1"/>
  <c r="AD22" i="1" s="1"/>
  <c r="AC22" i="1" s="1"/>
  <c r="T21" i="1"/>
  <c r="Q21" i="1"/>
  <c r="T20" i="1"/>
  <c r="Q20" i="1"/>
  <c r="T19" i="1"/>
  <c r="Q19" i="1"/>
  <c r="J19" i="1"/>
  <c r="I19" i="1"/>
  <c r="X19" i="1" l="1"/>
  <c r="H20" i="18"/>
  <c r="Z23" i="1"/>
  <c r="Y23" i="1" s="1"/>
  <c r="AD21" i="1"/>
  <c r="AC21" i="1" s="1"/>
  <c r="AD20" i="1"/>
  <c r="AC20" i="1" s="1"/>
  <c r="AD23" i="1"/>
  <c r="AC23" i="1" s="1"/>
  <c r="N19" i="1"/>
  <c r="AD19" i="1"/>
  <c r="AF19" i="1" s="1"/>
  <c r="AE19" i="1" s="1"/>
  <c r="X22" i="1"/>
  <c r="Z20" i="1"/>
  <c r="Y20" i="1" s="1"/>
  <c r="X20" i="1"/>
  <c r="X21" i="1"/>
  <c r="Z22" i="1"/>
  <c r="Y22" i="1" s="1"/>
  <c r="Y21" i="1"/>
  <c r="X23" i="1"/>
  <c r="Z19" i="1"/>
  <c r="AB19" i="1" s="1"/>
  <c r="J20" i="18" l="1"/>
  <c r="AC19" i="1"/>
  <c r="AA19" i="1"/>
  <c r="AG19" i="1" s="1"/>
  <c r="Y19" i="1"/>
  <c r="K20" i="18" l="1"/>
  <c r="T18" i="1" l="1"/>
  <c r="Q18" i="1"/>
  <c r="T17" i="1"/>
  <c r="Q17" i="1"/>
  <c r="T16" i="1"/>
  <c r="Q16" i="1"/>
  <c r="AD16" i="1" s="1"/>
  <c r="AC16" i="1" s="1"/>
  <c r="T15" i="1"/>
  <c r="Q15" i="1"/>
  <c r="J15" i="1"/>
  <c r="I15" i="1"/>
  <c r="H15" i="18" l="1"/>
  <c r="Z15" i="1"/>
  <c r="Y15" i="1" s="1"/>
  <c r="X15" i="1"/>
  <c r="X17" i="1"/>
  <c r="X18" i="1"/>
  <c r="X16" i="1"/>
  <c r="N15" i="1"/>
  <c r="AD18" i="1"/>
  <c r="AD15" i="1"/>
  <c r="AD17" i="1"/>
  <c r="Z16" i="1"/>
  <c r="Y16" i="1" s="1"/>
  <c r="Z17" i="1"/>
  <c r="Y17" i="1" s="1"/>
  <c r="Z18" i="1"/>
  <c r="Y18" i="1" s="1"/>
  <c r="J15" i="18" l="1"/>
  <c r="AB15" i="1"/>
  <c r="AA15" i="1" s="1"/>
  <c r="K15" i="18" l="1"/>
  <c r="T14" i="1"/>
  <c r="Q14" i="1"/>
  <c r="T13" i="1"/>
  <c r="Q13" i="1"/>
  <c r="T12" i="1"/>
  <c r="Q12" i="1"/>
  <c r="AC18" i="1" l="1"/>
  <c r="AC17" i="1"/>
  <c r="AD12" i="1"/>
  <c r="AC12" i="1" s="1"/>
  <c r="AD13" i="1"/>
  <c r="AC13" i="1" s="1"/>
  <c r="AD14" i="1"/>
  <c r="AC14" i="1" s="1"/>
  <c r="Q11" i="1"/>
  <c r="T11" i="1"/>
  <c r="T10" i="1"/>
  <c r="AF15" i="1" l="1"/>
  <c r="AC15" i="1"/>
  <c r="AD11" i="1"/>
  <c r="Q10" i="1"/>
  <c r="AD10" i="1" s="1"/>
  <c r="J10" i="1"/>
  <c r="AE15" i="1" l="1"/>
  <c r="X10" i="1"/>
  <c r="AG15" i="1"/>
  <c r="L15" i="18"/>
  <c r="AC11" i="1"/>
  <c r="Z14" i="1"/>
  <c r="Z11" i="1"/>
  <c r="Z10" i="1"/>
  <c r="Z12" i="1"/>
  <c r="Z13" i="1"/>
  <c r="X13" i="1"/>
  <c r="X12" i="1"/>
  <c r="X14" i="1"/>
  <c r="AC10" i="1"/>
  <c r="X11" i="1"/>
  <c r="I10" i="1"/>
  <c r="Y10" i="1" l="1"/>
  <c r="AB10" i="1"/>
  <c r="N10" i="1"/>
  <c r="H10" i="18"/>
  <c r="M15" i="18"/>
  <c r="AF10" i="1"/>
  <c r="AE10" i="1" s="1"/>
  <c r="Y13" i="1"/>
  <c r="Y12" i="1"/>
  <c r="Y11" i="1"/>
  <c r="Y14" i="1"/>
  <c r="AA10" i="1"/>
  <c r="B249" i="6" a="1"/>
  <c r="B249" i="6" s="1"/>
  <c r="G238" i="6" s="1"/>
  <c r="J10" i="18" l="1"/>
  <c r="K10" i="18"/>
  <c r="L10" i="18"/>
  <c r="AG10" i="1"/>
  <c r="M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tc={22A17BF5-9CB7-46C4-8102-57B62376BDA7}</author>
    <author>tc={90EAB990-BCAB-49D6-A7BE-589D742470EE}</author>
  </authors>
  <commentList>
    <comment ref="F10" authorId="0" shapeId="0" xr:uid="{22A17BF5-9CB7-46C4-8102-57B62376BDA7}">
      <text>
        <t>[Threaded comment]
Your version of Excel allows you to read this threaded comment; however, any edits to it will get removed if the file is opened in a newer version of Excel. Learn more: https://go.microsoft.com/fwlink/?linkid=870924
Comment:
    posibilidad de +impacto +causa raíz</t>
      </text>
    </comment>
    <comment ref="H15" authorId="1" shapeId="0" xr:uid="{90EAB990-BCAB-49D6-A7BE-589D742470EE}">
      <text>
        <t>[Threaded comment]
Your version of Excel allows you to read this threaded comment; however, any edits to it will get removed if the file is opened in a newer version of Excel. Learn more: https://go.microsoft.com/fwlink/?linkid=870924
Comment:
    Cada que un servidor se retira, se asume dos servidores por mes, teniendo en cuenta que es algo que no se puede determinar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<sst xmlns="http://schemas.openxmlformats.org/spreadsheetml/2006/main" count="2630" uniqueCount="588">
  <si>
    <t xml:space="preserve">                                                                         Consejo Superior de la Judicatura</t>
  </si>
  <si>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</si>
  <si>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</si>
  <si>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</si>
  <si>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</si>
  <si>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</si>
  <si>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</si>
  <si>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</si>
  <si>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</si>
  <si>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</si>
  <si>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</si>
  <si>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</si>
  <si>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</si>
  <si>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</si>
  <si>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</si>
  <si>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</si>
  <si>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</si>
  <si>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</si>
  <si>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</si>
  <si>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</si>
  <si>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</si>
  <si>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</si>
  <si>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</si>
  <si>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</si>
  <si>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</si>
  <si>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</si>
  <si>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</si>
  <si>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</si>
  <si>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</si>
  <si>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</si>
  <si>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</si>
  <si>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</si>
  <si>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Expedición de la Ley del Plan Nacional de Desarrollo que contiene el Plan Sectorial de Desarrollo de la Rama Judicial.</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</si>
  <si>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</si>
  <si>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</si>
  <si>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</si>
  <si>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</si>
  <si>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Asignación anual de presupuestos de inversión y funcionamiento por parte del Gobierno Nacional.</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</si>
  <si>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</si>
  <si>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</si>
  <si>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</si>
  <si>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</si>
  <si>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</si>
  <si>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</si>
  <si>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</si>
  <si>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Acceso a los medios de información para hacer parte de las convocatorias.</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</si>
  <si>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</si>
  <si>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</si>
  <si>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</si>
  <si>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</si>
  <si>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</si>
  <si>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</si>
  <si>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</si>
  <si>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</si>
  <si>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</si>
  <si>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</si>
  <si>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</si>
  <si>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</si>
  <si>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</si>
  <si>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</si>
  <si>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</si>
  <si>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</si>
  <si>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Tardanza en la resolución de concursos de méritos.</t>
  </si>
  <si>
    <t xml:space="preserve">Fallo del Consejo de Estado por medio del cual no exije como requisito para traslado la calificación de servicios.
</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</si>
  <si>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</si>
  <si>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</si>
  <si>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</si>
  <si>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</si>
  <si>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</si>
  <si>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</si>
  <si>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</si>
  <si>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</si>
  <si>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</si>
  <si>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</si>
  <si>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</si>
  <si>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</si>
  <si>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</si>
  <si>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</si>
  <si>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</si>
  <si>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</si>
  <si>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Reglamentación definida a través de Acuerdos para la planeación y definición de proyectos de inversión.</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</si>
  <si>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</si>
  <si>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</si>
  <si>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</si>
  <si>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</si>
  <si>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</si>
  <si>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</si>
  <si>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</si>
  <si>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</si>
  <si>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</si>
  <si>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</si>
  <si>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</si>
  <si>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</si>
  <si>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</si>
  <si>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de manuales  de funciones y procedimientos  para los servidores Judiciales </t>
  </si>
  <si>
    <t>Fortalecimiento de los concursos de méritos para ingreso de la Rama Judicial</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</si>
  <si>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</si>
  <si>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</si>
  <si>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para el fortalecimiento de competencias propias en el desarrollo de las actividades asignadas</t>
  </si>
  <si>
    <t>Ampliación de cobertura de la carrera judicial.</t>
  </si>
  <si>
    <t>Vencimiento del registro de elegibles.</t>
  </si>
  <si>
    <t>Circular reiterando el cumplimiento de darle prelación a los integrantes del registro de elegibles al momento de realizar nombramientos en provisionalidad.</t>
  </si>
  <si>
    <t xml:space="preserve">
No reporte de vacante por parte de los despachos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</si>
  <si>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</si>
  <si>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</si>
  <si>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</si>
  <si>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</si>
  <si>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</si>
  <si>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</si>
  <si>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</si>
  <si>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Falta de capacitaciones- talleres en temas de nombramiento de personal.</t>
  </si>
  <si>
    <t>Se cuenta con documentación que favorece la transferencia del conocimiento en los despachos.</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</si>
  <si>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</si>
  <si>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</si>
  <si>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</si>
  <si>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</si>
  <si>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</si>
  <si>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</si>
  <si>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</si>
  <si>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</si>
  <si>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</si>
  <si>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</si>
  <si>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</si>
  <si>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</si>
  <si>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</si>
  <si>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</si>
  <si>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</si>
  <si>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</si>
  <si>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</si>
  <si>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</si>
  <si>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</si>
  <si>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 cuenta con herramientas para correspondencia como SIGOBius y correos electrónicos institucionales.</t>
  </si>
  <si>
    <t>Se requiere documentar el procedimiento para el escalafon.</t>
  </si>
  <si>
    <t>Infraestructura física (suficiencia, comodidad)</t>
  </si>
  <si>
    <t>Los servidores judiciales del proceso cuentan con sede para realizar las actividades relacionadas con el proceso, con buena iluminación, buena ventilación, seguridad, etc.</t>
  </si>
  <si>
    <t>Elementos de trabajo (papel, equipos, herramientas)</t>
  </si>
  <si>
    <t>Falta de modernización y mantenimiento del mobiliario con que cuenta la Rama Judicial</t>
  </si>
  <si>
    <t>Uso adecuado de los elementos de trabajo</t>
  </si>
  <si>
    <t>Compra de equipos tecnologicos (escanner y computadores)</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</si>
  <si>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</si>
  <si>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</si>
  <si>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</si>
  <si>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</si>
  <si>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</si>
  <si>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</si>
  <si>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</si>
  <si>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</si>
  <si>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</si>
  <si>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</si>
  <si>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</si>
  <si>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La comunicación interna implementó los canales oficiales como el aplicativo SIGOBius, el correo electrónico institucional y herramientas tecnologícas a través del office 365 para gestión propia del proceso.</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</si>
  <si>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</si>
  <si>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</si>
  <si>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</si>
  <si>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</si>
  <si>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</si>
  <si>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</si>
  <si>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</si>
  <si>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</si>
  <si>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</si>
  <si>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</si>
  <si>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</si>
  <si>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</si>
  <si>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</si>
  <si>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</si>
  <si>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</si>
  <si>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</si>
  <si>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</si>
  <si>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</si>
  <si>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</si>
  <si>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</si>
  <si>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</si>
  <si>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Remitir listas de elegibles a los despachos judiciales correspondientes para que procedan a realizar el nombramiento al momento de la resolución del concurso de méritos.</t>
  </si>
  <si>
    <t>respuestas a las solicitudes de registro de elegibles, Plan de acciòn H34</t>
  </si>
  <si>
    <t>Envío de circular reiterando el cumplimiento de darle prelación a los integrantes del registro de elegibles al momento de realizar nombramientos en provisionalidad.</t>
  </si>
  <si>
    <t>circulares remitidas, Matriz de riesgos Riesgo 2</t>
  </si>
  <si>
    <t>Recepción del comunicado realizado por parte de gestión humana y los despachos judiciales</t>
  </si>
  <si>
    <t xml:space="preserve">resoluciones recibidas, Plan de acciòn H33 </t>
  </si>
  <si>
    <t>Envio de circular solicitando a los superiores gerarquicos la calificacion del factor calidad</t>
  </si>
  <si>
    <t>circulares remitidas, Plan de acción H40
Matriz de riesgos Riesgo 1</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</si>
  <si>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</si>
  <si>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</si>
  <si>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</si>
  <si>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</si>
  <si>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</si>
  <si>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</si>
  <si>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</si>
  <si>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</si>
  <si>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</si>
  <si>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</si>
  <si>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</si>
  <si>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</si>
  <si>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</si>
  <si>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</si>
  <si>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</si>
  <si>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</si>
  <si>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</si>
  <si>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</si>
  <si>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</si>
  <si>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</si>
  <si>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</si>
  <si>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</si>
  <si>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</si>
  <si>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</si>
  <si>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</si>
  <si>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</si>
  <si>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</si>
  <si>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</si>
  <si>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</si>
  <si>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</si>
  <si>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</si>
  <si>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</si>
  <si>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</si>
  <si>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</si>
  <si>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</si>
  <si>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</si>
  <si>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</si>
  <si>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</si>
  <si>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</si>
  <si>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</si>
  <si>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</si>
  <si>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</si>
  <si>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</si>
  <si>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</si>
  <si>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</si>
  <si>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</si>
  <si>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</si>
  <si>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</si>
  <si>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</si>
  <si>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</si>
  <si>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</si>
  <si>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</si>
  <si>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</si>
  <si>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</si>
  <si>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</si>
  <si>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</si>
  <si>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</si>
  <si>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</si>
  <si>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</si>
  <si>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</si>
  <si>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</si>
  <si>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</si>
  <si>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</si>
  <si>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</si>
  <si>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</si>
  <si>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</si>
  <si>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</si>
  <si>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</si>
  <si>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</si>
  <si>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</si>
  <si>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</si>
  <si>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</si>
  <si>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</si>
  <si>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</si>
  <si>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</si>
  <si>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</si>
  <si>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</si>
  <si>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</si>
  <si>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</si>
  <si>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</si>
  <si>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</si>
  <si>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</si>
  <si>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</si>
  <si>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</si>
  <si>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</si>
  <si>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</si>
  <si>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</si>
  <si>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</si>
  <si>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</si>
  <si>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</si>
  <si>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</si>
  <si>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</si>
  <si>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</si>
  <si>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</si>
  <si>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</si>
  <si>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</si>
  <si>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</si>
  <si>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</si>
  <si>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</si>
  <si>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</si>
  <si>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</si>
  <si>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</si>
  <si>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</si>
  <si>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</si>
  <si>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</si>
  <si>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</si>
  <si>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</si>
  <si>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</si>
  <si>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</si>
  <si>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</si>
  <si>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</si>
  <si>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</si>
  <si>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</si>
  <si>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</si>
  <si>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</si>
  <si>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</si>
  <si>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</si>
  <si>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</si>
  <si>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</si>
  <si>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</si>
  <si>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</si>
  <si>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</si>
  <si>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</si>
  <si>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</si>
  <si>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</si>
  <si>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</si>
  <si>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</si>
  <si>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</si>
  <si>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</si>
  <si>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</si>
  <si>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</si>
  <si>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</si>
  <si>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</si>
  <si>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</si>
  <si>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</si>
  <si>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</si>
  <si>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</si>
  <si>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</si>
  <si>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</si>
  <si>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</si>
  <si>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</si>
  <si>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</si>
  <si>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</si>
  <si>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</si>
  <si>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</si>
  <si>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</si>
  <si>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</si>
  <si>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</si>
  <si>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</si>
  <si>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</si>
  <si>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</si>
  <si>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</si>
  <si>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</si>
  <si>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</si>
  <si>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</si>
  <si>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</si>
  <si>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</si>
  <si>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</si>
  <si>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</si>
  <si>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</si>
  <si>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</si>
  <si>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</si>
  <si>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</si>
  <si>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</si>
  <si>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</si>
  <si>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</si>
  <si>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</si>
  <si>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</si>
  <si>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</si>
  <si>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</si>
  <si>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</si>
  <si>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</si>
  <si>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</si>
  <si>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</si>
  <si>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</si>
  <si>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</si>
  <si>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</si>
  <si>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</si>
  <si>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</si>
  <si>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</si>
  <si>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</si>
  <si>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</si>
  <si>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</si>
  <si>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</si>
  <si>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</si>
  <si>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</si>
  <si>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</si>
  <si>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</si>
  <si>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</si>
  <si>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</si>
  <si>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</si>
  <si>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</si>
  <si>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</si>
  <si>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</si>
  <si>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</si>
  <si>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</si>
  <si>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</si>
  <si>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</si>
  <si>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</si>
  <si>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</si>
  <si>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</si>
  <si>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</si>
  <si>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</si>
  <si>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</si>
  <si>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</si>
  <si>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</si>
  <si>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</si>
  <si>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</si>
  <si>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</si>
  <si>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</si>
  <si>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</si>
  <si>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</si>
  <si>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</si>
  <si>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</si>
  <si>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</si>
  <si>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</si>
  <si>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</si>
  <si>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</si>
  <si>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</si>
  <si>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</si>
  <si>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</si>
  <si>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</si>
  <si>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</si>
  <si>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</si>
  <si>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</si>
  <si>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</si>
  <si>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</si>
  <si>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</si>
  <si>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</si>
  <si>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</si>
  <si>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</si>
  <si>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</si>
  <si>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</si>
  <si>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</si>
  <si>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</si>
  <si>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</si>
  <si>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</si>
  <si>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</si>
  <si>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</si>
  <si>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</si>
  <si>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</si>
  <si>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</si>
  <si>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</si>
  <si>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</si>
  <si>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</si>
  <si>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</si>
  <si>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</si>
  <si>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</si>
  <si>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</si>
  <si>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</si>
  <si>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</si>
  <si>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</si>
  <si>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</si>
  <si>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</si>
  <si>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</si>
  <si>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</si>
  <si>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</si>
  <si>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</si>
  <si>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</si>
  <si>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</si>
  <si>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</si>
  <si>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</si>
  <si>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</si>
  <si>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</si>
  <si>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</si>
  <si>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</si>
  <si>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</si>
  <si>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</si>
  <si>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</si>
  <si>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</si>
  <si>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</si>
  <si>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</si>
  <si>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</si>
  <si>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</si>
  <si>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</si>
  <si>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</si>
  <si>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</si>
  <si>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</si>
  <si>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</si>
  <si>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</si>
  <si>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</si>
  <si>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</si>
  <si>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</si>
  <si>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</si>
  <si>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</si>
  <si>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</si>
  <si>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</si>
  <si>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</si>
  <si>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</si>
  <si>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</si>
  <si>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</si>
  <si>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</si>
  <si>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</si>
  <si>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</si>
  <si>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</si>
  <si>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</si>
  <si>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</si>
  <si>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</si>
  <si>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</si>
  <si>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</si>
  <si>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</si>
  <si>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</si>
  <si>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</si>
  <si>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</si>
  <si>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</si>
  <si>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</si>
  <si>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</si>
  <si>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</si>
  <si>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</si>
  <si>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</si>
  <si>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</si>
  <si>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</si>
  <si>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</si>
  <si>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</si>
  <si>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</si>
  <si>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</si>
  <si>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</si>
  <si>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Administración de la Carrera Judicial</t>
  </si>
  <si>
    <t>Objetivo:</t>
  </si>
  <si>
    <t>Alcance:</t>
  </si>
  <si>
    <t>Nivel Central - 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</si>
  <si>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</si>
  <si>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</si>
  <si>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</si>
  <si>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</si>
  <si>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</si>
  <si>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</si>
  <si>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</si>
  <si>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</si>
  <si>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</si>
  <si>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</si>
  <si>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</si>
  <si>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</si>
  <si>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</si>
  <si>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</si>
  <si>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</si>
  <si>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</si>
  <si>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</si>
  <si>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</si>
  <si>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</si>
  <si>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</si>
  <si>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</si>
  <si>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t>
  </si>
  <si>
    <t>Ausencia de Formatos diligenciados Factor Calidad por parte del Superior Funcional
Falta de personal para realizar las labores del calculo del factor rendimiento     
Cuestiones externas como Pandemia (COVID-19)</t>
  </si>
  <si>
    <t>Entrega inoportuna de la calificación de factor calidad</t>
  </si>
  <si>
    <t>La posibilidad delincumplimiento de las metas establecidas debido a la entrega inoportuna de la calificación del factor de calidad</t>
  </si>
  <si>
    <t xml:space="preserve"> Divulgación del cronograma de fechas limite para el reporte de calificación  </t>
  </si>
  <si>
    <t xml:space="preserve">Base de datos que permita detectar anticipadamente la ausencia de formatos de calificiaciòn factor calidad.                                                </t>
  </si>
  <si>
    <t>Presentaciòn de proyectos de reordenamiento para el fortalecimiento del personal del Consejo Seccional de la Judicatura.</t>
  </si>
  <si>
    <t>Aplicación del Acuerdo PCSJA20-11561 del 29 de mayo de 2020 "Por el cual amplia el término para consolidar la calificación integral de servicios, empleados y funcionarios de la Rama Judicial hasta el 28 de febrero de 2021"</t>
  </si>
  <si>
    <t>Inexactitud</t>
  </si>
  <si>
    <t xml:space="preserve">Los nominadores envían sólo los actos de nombramiento, quedando pendiente la aceptación y posteriormente no envían las correspondientes actas de posesión.
</t>
  </si>
  <si>
    <t>Los nominadores, no envían al Consejo Seccional de la Judicatura de Risaralda, los reportes de las renuncias o retiros definitivos que se presentan en los cargos de carrera de sus respectivos despachos.</t>
  </si>
  <si>
    <t>La posibilidad de incumplimiento de las metas establecidas, en razón a que los nominadores no envían al consejo Seccional de la Judicatura de Risaralda, los reportes de las renuncias o retiros definitivos que se presentan en los cargos de carrera de sus respectivos despachos</t>
  </si>
  <si>
    <t xml:space="preserve">Expidición de circular semestralmente por parte del Consejo Seccional, solicitando a los nominadores el reporte de vacantes de sus despachos. </t>
  </si>
  <si>
    <t xml:space="preserve">
Reporte inoportuno de las solicitudes de traslado por parte de la Unidad de Carrera Judicial</t>
  </si>
  <si>
    <t xml:space="preserve">Actualización Trimestral de la base de datos con las vacantes del  Distrito. </t>
  </si>
  <si>
    <t>Recepción reporte a Talento Humano sobre la Calidad del nombramiento de los Servidores Judiciales.</t>
  </si>
  <si>
    <t>Requerimientos a la Unidad de Carrera Judicial.</t>
  </si>
  <si>
    <t>Riesgo público</t>
  </si>
  <si>
    <t xml:space="preserve">Pandemia (COVID-19)
Paros 
Cierre de vías </t>
  </si>
  <si>
    <t xml:space="preserve">No aplicación de la prueba de conocimientos, competencias, aptitudes y/o habilidades </t>
  </si>
  <si>
    <t xml:space="preserve">Probabilidad de afectación en la prestación de servicio de justicia por la no aplicación de la prueba de conocimientos, competencias, aptitudes y/o habilidades </t>
  </si>
  <si>
    <t>Trabajo en casa como alternativa de trabajo para el cumplimiento de actividades y funciones</t>
  </si>
  <si>
    <t>Cumplimiento en la ejecución de actividadees de evaluación, en los tiempos establecidos por la EJRLB</t>
  </si>
  <si>
    <t xml:space="preserve">Riesgo Ambiental </t>
  </si>
  <si>
    <t>1.Impresion innecesaria de documentos. 
2. Dejar encendido el computador y aparatos electronicos cuando no se esten utilizando
3.Imprimir por una cara  y no reciclar el papel usado</t>
  </si>
  <si>
    <t>Uso indebido de los insumos y servicios que iimpactan el medio ambiente</t>
  </si>
  <si>
    <t>Posibilidad de afectación ambiental por uso indebido de los insumos y servicios que impactan el medio ambiente</t>
  </si>
  <si>
    <t>Evitar impresiones y archivar los documentos de manera digital</t>
  </si>
  <si>
    <t>Apagar el computador y aparatos electronicos al terminar la jornada laboral y cuando no se esten usando</t>
  </si>
  <si>
    <t>En caso de ser necesario, imprimir por ambos lados y reciclar el papel usado</t>
  </si>
  <si>
    <t>Corrupción</t>
  </si>
  <si>
    <t>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t>
  </si>
  <si>
    <t>1. Existencia de intereses personales y uso indebido del poder
2. Riesgo de admitir aspirantes para los cargos ofertados sin cumplimiento de requisito</t>
  </si>
  <si>
    <t>Posibilidad de pérdida reputacional por intereses personales y uso indebido del poder</t>
  </si>
  <si>
    <t>baja</t>
  </si>
  <si>
    <t xml:space="preserve">bajo </t>
  </si>
  <si>
    <t>1. Verificación de remisión de circulares a los grupos de interés.
2. Acuerdos de confidencialidad con empleados y contratistas. 
3.Permisos de usuario para la administración de información.</t>
  </si>
  <si>
    <t>BAJA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</si>
  <si>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</si>
  <si>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</si>
  <si>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</si>
  <si>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</si>
  <si>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</si>
  <si>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</si>
  <si>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</si>
  <si>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</si>
  <si>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</si>
  <si>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</si>
  <si>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</si>
  <si>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</si>
  <si>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</si>
  <si>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</si>
  <si>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</si>
  <si>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</si>
  <si>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Verificación de controles establecidos </t>
  </si>
  <si>
    <t xml:space="preserve">X </t>
  </si>
  <si>
    <t xml:space="preserve">Remisión de circulares recordando la fecha límite de calificación integral de servicios 
Se verificó anticipadamente la ausencia de algunos formatos de Factor calidad y se requirieron a los funcionarios correspondientes </t>
  </si>
  <si>
    <t xml:space="preserve">Evidencia </t>
  </si>
  <si>
    <t>Se remitieron las cirdulares recordando a los servidores judiciales la remisión de las resoluciones de nombramiento y las actas del posesión al Consejo Seccional</t>
  </si>
  <si>
    <t>Se da aplicación del Art 7 del acuerdo PCSJA 2211972 del 30 de junio de 2022 Condiciones de trabajo en casa expedido por el Consejo Superior de la Judicatura</t>
  </si>
  <si>
    <t>El personal se encuentra capacitado y cuenta con herramientas ofimáticas para realizar trabajo en casa cuando se presente algún riesgo público.</t>
  </si>
  <si>
    <t>Asistencia a jornadas de sensibilización programadas desde el Sistema de Gestión Ambiental a fin de generar conciencia en los Servidores Judiciales en cuanto al cuidado del medio ambiente</t>
  </si>
  <si>
    <t xml:space="preserve">se concluye que los controles han sido efectivos, toda vez para el presente trimestre no se materializó el riesgo </t>
  </si>
  <si>
    <t>Reuniones semanales, en las cuales se infunde el respeto por la institución, valores y se reitera el cumplimiento de sus funciones }</t>
  </si>
  <si>
    <t xml:space="preserve">se concluye que los controles han sido efectivos, toda vez para el presente trimestre no se materializó el riesgo 
</t>
  </si>
  <si>
    <t xml:space="preserve">Se remitieron las cirdulares recordando a los servidores judiciales la remisión de las resoluciones de nombramiento y las actas del posesión al Consejo Seccional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</si>
</sst>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9"/>
      <name val="Calibri"/>
      <family val="2"/>
      <scheme val="minor"/>
    </font>
    <font>
      <sz val="11"/>
      <color rgb="FF444444"/>
      <name val="Calibri"/>
      <family val="2"/>
      <charset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u/>
      <sz val="11"/>
      <color theme="10"/>
      <name val="Calibri"/>
      <family val="2"/>
      <scheme val="minor"/>
    </font>
    <font>
      <u/>
      <sz val="8"/>
      <color theme="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bottom style="medium">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s>
  <cellStyleXfs count="4">
    <xf numFmtId="0" fontId="0" fillId="0" borderId="0"/>
    <xf numFmtId="0" fontId="8" fillId="0" borderId="0"/>
    <xf numFmtId="0" fontId="14" fillId="0" borderId="0"/>
    <xf numFmtId="0" fontId="91" fillId="0" borderId="0" applyNumberFormat="0" applyFill="0" applyBorder="0" applyAlignment="0" applyProtection="0"/>
  </cellStyleXfs>
  <cellXfs count="53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5" fillId="7" borderId="0" xfId="0" applyFont="1" applyFill="1" applyAlignment="1">
      <alignment horizontal="center" vertical="center" wrapText="1" readingOrder="1"/>
    </xf>
    <xf numFmtId="0" fontId="56" fillId="8" borderId="51" xfId="0" applyFont="1" applyFill="1" applyBorder="1" applyAlignment="1">
      <alignment horizontal="center" vertical="center" wrapText="1" readingOrder="1"/>
    </xf>
    <xf numFmtId="0" fontId="56" fillId="0" borderId="51" xfId="0" applyFont="1" applyBorder="1" applyAlignment="1">
      <alignment horizontal="center" vertical="center" wrapText="1" readingOrder="1"/>
    </xf>
    <xf numFmtId="0" fontId="56" fillId="0" borderId="51" xfId="0" applyFont="1" applyBorder="1" applyAlignment="1">
      <alignment horizontal="justify" vertical="center" wrapText="1" readingOrder="1"/>
    </xf>
    <xf numFmtId="0" fontId="56" fillId="9" borderId="52" xfId="0" applyFont="1" applyFill="1" applyBorder="1" applyAlignment="1">
      <alignment horizontal="center" vertical="center" wrapText="1" readingOrder="1"/>
    </xf>
    <xf numFmtId="0" fontId="56" fillId="0" borderId="52" xfId="0" applyFont="1" applyBorder="1" applyAlignment="1">
      <alignment horizontal="center" vertical="center" wrapText="1" readingOrder="1"/>
    </xf>
    <xf numFmtId="0" fontId="56" fillId="0" borderId="52" xfId="0" applyFont="1" applyBorder="1" applyAlignment="1">
      <alignment horizontal="justify" vertical="center" wrapText="1" readingOrder="1"/>
    </xf>
    <xf numFmtId="0" fontId="56" fillId="10" borderId="52" xfId="0" applyFont="1" applyFill="1" applyBorder="1" applyAlignment="1">
      <alignment horizontal="center" vertical="center" wrapText="1" readingOrder="1"/>
    </xf>
    <xf numFmtId="0" fontId="56" fillId="11" borderId="52" xfId="0" applyFont="1" applyFill="1" applyBorder="1" applyAlignment="1">
      <alignment horizontal="center" vertical="center" wrapText="1" readingOrder="1"/>
    </xf>
    <xf numFmtId="0" fontId="57" fillId="12" borderId="52" xfId="0" applyFont="1" applyFill="1" applyBorder="1" applyAlignment="1">
      <alignment horizontal="center" vertical="center" wrapText="1" readingOrder="1"/>
    </xf>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justify" vertical="center" wrapText="1" readingOrder="1"/>
    </xf>
    <xf numFmtId="9" fontId="60" fillId="0" borderId="51" xfId="0" applyNumberFormat="1" applyFont="1" applyBorder="1" applyAlignment="1">
      <alignment horizontal="center"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justify" vertical="center" wrapText="1" readingOrder="1"/>
    </xf>
    <xf numFmtId="9" fontId="60" fillId="0" borderId="52" xfId="0" applyNumberFormat="1" applyFont="1" applyBorder="1" applyAlignment="1">
      <alignment horizontal="center"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4" fillId="0" borderId="13" xfId="0" applyFont="1" applyBorder="1" applyAlignment="1">
      <alignment horizontal="left" vertical="center" wrapText="1"/>
    </xf>
    <xf numFmtId="0" fontId="64" fillId="0" borderId="0" xfId="0" applyFont="1" applyAlignment="1">
      <alignment horizontal="left" vertical="center" wrapText="1"/>
    </xf>
    <xf numFmtId="0" fontId="0" fillId="0" borderId="0" xfId="0" applyAlignment="1">
      <alignment vertical="center" wrapText="1"/>
    </xf>
    <xf numFmtId="0" fontId="65" fillId="3" borderId="0" xfId="0" applyFont="1" applyFill="1"/>
    <xf numFmtId="0" fontId="6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2" fillId="0" borderId="13" xfId="0" applyFont="1" applyBorder="1" applyAlignment="1" applyProtection="1">
      <alignment horizontal="lef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0" fillId="0" borderId="0" xfId="0" applyFont="1" applyAlignment="1" applyProtection="1">
      <alignment horizontal="center" vertical="center"/>
      <protection locked="0"/>
    </xf>
    <xf numFmtId="0" fontId="6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2" fillId="4" borderId="92" xfId="0" applyFont="1" applyFill="1" applyBorder="1" applyAlignment="1">
      <alignment horizontal="center" vertical="center"/>
    </xf>
    <xf numFmtId="0" fontId="72" fillId="4" borderId="92" xfId="0" applyFont="1" applyFill="1" applyBorder="1" applyAlignment="1">
      <alignment horizontal="center" vertical="center" wrapText="1"/>
    </xf>
    <xf numFmtId="0" fontId="72" fillId="21" borderId="92" xfId="0" applyFont="1" applyFill="1" applyBorder="1" applyAlignment="1" applyProtection="1">
      <alignment horizontal="center" vertical="center" textRotation="90"/>
      <protection locked="0"/>
    </xf>
    <xf numFmtId="0" fontId="73" fillId="4" borderId="92" xfId="0" applyFont="1" applyFill="1" applyBorder="1" applyAlignment="1">
      <alignment horizontal="center" vertical="center" wrapText="1"/>
    </xf>
    <xf numFmtId="0" fontId="66" fillId="22" borderId="0" xfId="0" applyFont="1" applyFill="1"/>
    <xf numFmtId="0" fontId="32" fillId="3" borderId="0" xfId="0" applyFont="1" applyFill="1" applyAlignment="1" applyProtection="1">
      <alignment vertical="center"/>
      <protection locked="0"/>
    </xf>
    <xf numFmtId="0" fontId="70" fillId="3" borderId="0" xfId="0" applyFont="1" applyFill="1" applyAlignment="1" applyProtection="1">
      <alignment horizontal="center" vertical="center"/>
      <protection locked="0"/>
    </xf>
    <xf numFmtId="0" fontId="66" fillId="3" borderId="0" xfId="0" applyFont="1" applyFill="1"/>
    <xf numFmtId="0" fontId="72" fillId="4" borderId="92" xfId="0" applyFont="1" applyFill="1" applyBorder="1" applyAlignment="1" applyProtection="1">
      <alignment vertical="center" wrapText="1"/>
      <protection locked="0"/>
    </xf>
    <xf numFmtId="0" fontId="72"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106" xfId="0" applyFont="1" applyBorder="1" applyAlignment="1">
      <alignment horizontal="center" vertical="center" wrapText="1"/>
    </xf>
    <xf numFmtId="0" fontId="51" fillId="0" borderId="79" xfId="0" applyFont="1" applyBorder="1" applyAlignment="1">
      <alignment horizontal="justify" vertical="top" wrapText="1"/>
    </xf>
    <xf numFmtId="0" fontId="51" fillId="0" borderId="81" xfId="0" applyFont="1" applyBorder="1" applyAlignment="1">
      <alignment vertical="center" wrapText="1"/>
    </xf>
    <xf numFmtId="0" fontId="27" fillId="0" borderId="13" xfId="0" applyFont="1" applyBorder="1" applyAlignment="1" applyProtection="1">
      <alignment horizontal="left" vertical="top" wrapText="1"/>
      <protection locked="0"/>
    </xf>
    <xf numFmtId="0" fontId="52" fillId="0" borderId="13" xfId="0" applyFont="1" applyBorder="1" applyAlignment="1" applyProtection="1">
      <alignment vertical="center" wrapText="1"/>
      <protection locked="0"/>
    </xf>
    <xf numFmtId="0" fontId="52" fillId="0" borderId="60"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4" borderId="92" xfId="0" applyFont="1" applyFill="1" applyBorder="1" applyAlignment="1" applyProtection="1">
      <alignment horizontal="center" vertical="center" wrapText="1"/>
      <protection locked="0"/>
    </xf>
    <xf numFmtId="0" fontId="0" fillId="0" borderId="106" xfId="0" applyBorder="1" applyAlignment="1">
      <alignment vertical="center" wrapText="1"/>
    </xf>
    <xf numFmtId="0" fontId="52" fillId="0" borderId="106" xfId="0" applyFont="1" applyBorder="1" applyAlignment="1" applyProtection="1">
      <alignment vertical="center" wrapText="1"/>
      <protection locked="0"/>
    </xf>
    <xf numFmtId="0" fontId="77" fillId="0" borderId="0" xfId="0" applyFont="1"/>
    <xf numFmtId="0" fontId="80" fillId="5" borderId="13" xfId="0" applyFont="1" applyFill="1" applyBorder="1" applyAlignment="1">
      <alignment horizontal="center" vertical="center"/>
    </xf>
    <xf numFmtId="0" fontId="79" fillId="20" borderId="13" xfId="0" applyFont="1" applyFill="1" applyBorder="1" applyAlignment="1">
      <alignment horizontal="center"/>
    </xf>
    <xf numFmtId="0" fontId="79" fillId="20" borderId="13" xfId="0" applyFont="1" applyFill="1" applyBorder="1" applyAlignment="1">
      <alignment vertical="center" wrapText="1"/>
    </xf>
    <xf numFmtId="0" fontId="77" fillId="0" borderId="0" xfId="0" applyFont="1" applyAlignment="1">
      <alignment horizontal="left"/>
    </xf>
    <xf numFmtId="0" fontId="81" fillId="0" borderId="0" xfId="0" applyFont="1" applyAlignment="1">
      <alignment horizontal="center"/>
    </xf>
    <xf numFmtId="0" fontId="77" fillId="0" borderId="0" xfId="0" applyFont="1" applyAlignment="1">
      <alignment horizontal="center"/>
    </xf>
    <xf numFmtId="0" fontId="0" fillId="0" borderId="82" xfId="0" applyBorder="1" applyAlignment="1">
      <alignment vertical="center" wrapText="1"/>
    </xf>
    <xf numFmtId="0" fontId="0" fillId="0" borderId="78" xfId="0" applyBorder="1" applyAlignment="1">
      <alignment vertical="center" wrapText="1"/>
    </xf>
    <xf numFmtId="0" fontId="0" fillId="0" borderId="106" xfId="0" applyBorder="1" applyAlignment="1">
      <alignment horizontal="center" vertical="center"/>
    </xf>
    <xf numFmtId="0" fontId="0" fillId="0" borderId="106" xfId="0" applyBorder="1" applyAlignment="1">
      <alignment horizontal="center" vertical="center" wrapText="1"/>
    </xf>
    <xf numFmtId="9" fontId="0" fillId="0" borderId="106" xfId="0" applyNumberFormat="1" applyBorder="1" applyAlignment="1">
      <alignment horizontal="center" vertical="center" wrapText="1"/>
    </xf>
    <xf numFmtId="0" fontId="0" fillId="0" borderId="106" xfId="0" applyBorder="1"/>
    <xf numFmtId="0" fontId="0" fillId="0" borderId="110" xfId="0" applyBorder="1" applyAlignment="1">
      <alignment horizontal="center" vertical="center" wrapText="1"/>
    </xf>
    <xf numFmtId="0" fontId="82" fillId="24" borderId="106" xfId="0" applyFont="1" applyFill="1" applyBorder="1" applyAlignment="1">
      <alignment horizontal="center" vertical="center" wrapText="1" readingOrder="1"/>
    </xf>
    <xf numFmtId="0" fontId="82" fillId="0" borderId="106" xfId="0" applyFont="1" applyBorder="1" applyAlignment="1">
      <alignment horizontal="center" vertical="center" wrapText="1"/>
    </xf>
    <xf numFmtId="0" fontId="82" fillId="0" borderId="106" xfId="0" applyFont="1" applyBorder="1" applyAlignment="1">
      <alignment horizontal="center" vertical="center"/>
    </xf>
    <xf numFmtId="0" fontId="82" fillId="24" borderId="106" xfId="0" applyFont="1" applyFill="1" applyBorder="1" applyAlignment="1">
      <alignment vertical="center" wrapText="1" readingOrder="1"/>
    </xf>
    <xf numFmtId="0" fontId="83" fillId="0" borderId="0" xfId="0" applyFont="1" applyAlignment="1" applyProtection="1">
      <alignment vertical="center"/>
      <protection locked="0"/>
    </xf>
    <xf numFmtId="0" fontId="83" fillId="0" borderId="0" xfId="0" applyFont="1" applyProtection="1">
      <protection locked="0"/>
    </xf>
    <xf numFmtId="0" fontId="83" fillId="0" borderId="0" xfId="0" applyFont="1"/>
    <xf numFmtId="0" fontId="85" fillId="25" borderId="111" xfId="0" applyFont="1" applyFill="1" applyBorder="1" applyAlignment="1" applyProtection="1">
      <alignment horizontal="left" vertical="center" wrapText="1"/>
      <protection locked="0"/>
    </xf>
    <xf numFmtId="0" fontId="85" fillId="25" borderId="111" xfId="0" applyFont="1" applyFill="1" applyBorder="1" applyAlignment="1" applyProtection="1">
      <alignment horizontal="center" vertical="center"/>
      <protection locked="0"/>
    </xf>
    <xf numFmtId="0" fontId="86" fillId="5" borderId="111" xfId="0" applyFont="1" applyFill="1" applyBorder="1" applyAlignment="1" applyProtection="1">
      <alignment horizontal="center" vertical="center" wrapText="1"/>
      <protection locked="0"/>
    </xf>
    <xf numFmtId="0" fontId="83" fillId="0" borderId="0" xfId="0" applyFont="1" applyAlignment="1" applyProtection="1">
      <alignment horizontal="left" vertical="center"/>
      <protection locked="0"/>
    </xf>
    <xf numFmtId="0" fontId="85"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7" fillId="26" borderId="114" xfId="0" applyFont="1" applyFill="1" applyBorder="1" applyAlignment="1">
      <alignment horizontal="center" vertical="center" wrapText="1" readingOrder="1"/>
    </xf>
    <xf numFmtId="0" fontId="90" fillId="3" borderId="114" xfId="0" applyFont="1" applyFill="1" applyBorder="1" applyAlignment="1">
      <alignment horizontal="center" vertical="center" wrapText="1" readingOrder="1"/>
    </xf>
    <xf numFmtId="0" fontId="90" fillId="2" borderId="114" xfId="0" applyFont="1" applyFill="1" applyBorder="1" applyAlignment="1">
      <alignment horizontal="left" vertical="center" wrapText="1"/>
    </xf>
    <xf numFmtId="0" fontId="90" fillId="3" borderId="114" xfId="0" applyFont="1" applyFill="1" applyBorder="1" applyAlignment="1">
      <alignment horizontal="center" vertical="center" wrapText="1"/>
    </xf>
    <xf numFmtId="0" fontId="83" fillId="3" borderId="0" xfId="0" applyFont="1" applyFill="1"/>
    <xf numFmtId="0" fontId="90" fillId="0" borderId="114" xfId="0" applyFont="1" applyBorder="1" applyAlignment="1">
      <alignment horizontal="center" vertical="center" wrapText="1" readingOrder="1"/>
    </xf>
    <xf numFmtId="0" fontId="90" fillId="0" borderId="114" xfId="0" applyFont="1" applyBorder="1" applyAlignment="1">
      <alignment horizontal="left" vertical="center" wrapText="1"/>
    </xf>
    <xf numFmtId="0" fontId="90" fillId="3" borderId="114" xfId="0" applyFont="1" applyFill="1" applyBorder="1" applyAlignment="1">
      <alignment horizontal="left" vertical="center" wrapText="1"/>
    </xf>
    <xf numFmtId="0" fontId="86" fillId="0" borderId="0" xfId="0" applyFont="1" applyAlignment="1">
      <alignment vertical="center" wrapText="1"/>
    </xf>
    <xf numFmtId="0" fontId="90" fillId="2" borderId="114" xfId="0" applyFont="1" applyFill="1" applyBorder="1" applyAlignment="1">
      <alignment horizontal="left" vertical="center" wrapText="1" readingOrder="1"/>
    </xf>
    <xf numFmtId="0" fontId="90" fillId="3" borderId="114" xfId="0" applyFont="1" applyFill="1" applyBorder="1" applyAlignment="1">
      <alignment horizontal="left" vertical="center" wrapText="1" readingOrder="1"/>
    </xf>
    <xf numFmtId="0" fontId="85" fillId="0" borderId="0" xfId="0" applyFont="1"/>
    <xf numFmtId="0" fontId="90" fillId="3" borderId="114" xfId="0" applyFont="1" applyFill="1" applyBorder="1" applyAlignment="1">
      <alignment horizontal="left" vertical="center"/>
    </xf>
    <xf numFmtId="0" fontId="90" fillId="2" borderId="114" xfId="0" applyFont="1" applyFill="1" applyBorder="1" applyAlignment="1">
      <alignment vertical="center" wrapText="1"/>
    </xf>
    <xf numFmtId="0" fontId="90" fillId="3" borderId="114" xfId="0" applyFont="1" applyFill="1" applyBorder="1" applyAlignment="1">
      <alignment vertical="center" wrapText="1"/>
    </xf>
    <xf numFmtId="0" fontId="90" fillId="3" borderId="0" xfId="0" applyFont="1" applyFill="1" applyAlignment="1">
      <alignment horizontal="center" vertical="center" wrapText="1" readingOrder="1"/>
    </xf>
    <xf numFmtId="0" fontId="90" fillId="2" borderId="0" xfId="0" applyFont="1" applyFill="1" applyAlignment="1">
      <alignment horizontal="left" vertical="center" wrapText="1"/>
    </xf>
    <xf numFmtId="0" fontId="90" fillId="3" borderId="114" xfId="0" applyFont="1" applyFill="1" applyBorder="1" applyAlignment="1">
      <alignment vertical="center" wrapText="1" readingOrder="1"/>
    </xf>
    <xf numFmtId="0" fontId="90" fillId="3" borderId="114" xfId="0" applyFont="1" applyFill="1" applyBorder="1" applyAlignment="1">
      <alignment vertical="center"/>
    </xf>
    <xf numFmtId="0" fontId="90" fillId="3" borderId="114" xfId="0" applyFont="1" applyFill="1" applyBorder="1" applyAlignment="1">
      <alignment horizontal="center" vertical="center"/>
    </xf>
    <xf numFmtId="0" fontId="90" fillId="3" borderId="115" xfId="0" applyFont="1" applyFill="1" applyBorder="1" applyAlignment="1">
      <alignment horizontal="center" vertical="center" wrapText="1" readingOrder="1"/>
    </xf>
    <xf numFmtId="0" fontId="90" fillId="3" borderId="115" xfId="0" applyFont="1" applyFill="1" applyBorder="1" applyAlignment="1">
      <alignment horizontal="left" vertical="center" wrapText="1"/>
    </xf>
    <xf numFmtId="0" fontId="90" fillId="3" borderId="115" xfId="0" applyFont="1" applyFill="1" applyBorder="1" applyAlignment="1">
      <alignment horizontal="center" vertical="center"/>
    </xf>
    <xf numFmtId="0" fontId="87" fillId="0" borderId="0" xfId="0" applyFont="1" applyAlignment="1">
      <alignment vertical="center" wrapText="1" readingOrder="1"/>
    </xf>
    <xf numFmtId="0" fontId="90"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0" fillId="0" borderId="79" xfId="0" applyBorder="1" applyAlignment="1">
      <alignment horizontal="center" vertical="center" wrapText="1"/>
    </xf>
    <xf numFmtId="0" fontId="82" fillId="24" borderId="106" xfId="0" applyFont="1" applyFill="1" applyBorder="1" applyAlignment="1">
      <alignment horizontal="center" vertical="center" wrapText="1"/>
    </xf>
    <xf numFmtId="0" fontId="62" fillId="0" borderId="107" xfId="0" applyFont="1"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vertical="center" wrapText="1"/>
    </xf>
    <xf numFmtId="0" fontId="0" fillId="3" borderId="0" xfId="0" applyFill="1" applyAlignment="1">
      <alignment vertical="center"/>
    </xf>
    <xf numFmtId="0" fontId="91" fillId="3" borderId="0" xfId="3" applyFill="1" applyAlignment="1">
      <alignment vertical="center" textRotation="255"/>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4" fillId="0" borderId="0" xfId="0" applyFont="1" applyAlignment="1" applyProtection="1">
      <alignment horizontal="center" vertical="center" wrapText="1"/>
      <protection locked="0"/>
    </xf>
    <xf numFmtId="0" fontId="86" fillId="5" borderId="112" xfId="0" applyFont="1" applyFill="1" applyBorder="1" applyAlignment="1" applyProtection="1">
      <alignment horizontal="center" vertical="center" wrapText="1"/>
      <protection locked="0"/>
    </xf>
    <xf numFmtId="0" fontId="86" fillId="5" borderId="113" xfId="0" applyFont="1" applyFill="1" applyBorder="1" applyAlignment="1" applyProtection="1">
      <alignment horizontal="center" vertical="center" wrapText="1"/>
      <protection locked="0"/>
    </xf>
    <xf numFmtId="0" fontId="86" fillId="5" borderId="111" xfId="0" applyFont="1" applyFill="1" applyBorder="1" applyAlignment="1" applyProtection="1">
      <alignment horizontal="center" vertical="center"/>
      <protection locked="0"/>
    </xf>
    <xf numFmtId="0" fontId="85" fillId="5" borderId="111" xfId="0" applyFont="1" applyFill="1" applyBorder="1" applyAlignment="1" applyProtection="1">
      <alignment horizontal="center" vertical="center"/>
      <protection locked="0"/>
    </xf>
    <xf numFmtId="0" fontId="87" fillId="0" borderId="111" xfId="0" applyFont="1" applyBorder="1" applyAlignment="1" applyProtection="1">
      <alignment horizontal="center" vertical="center"/>
      <protection locked="0"/>
    </xf>
    <xf numFmtId="0" fontId="87" fillId="26" borderId="111" xfId="0" applyFont="1" applyFill="1" applyBorder="1" applyAlignment="1" applyProtection="1">
      <alignment horizontal="center" vertical="center"/>
      <protection locked="0"/>
    </xf>
    <xf numFmtId="0" fontId="88" fillId="5" borderId="112" xfId="0" applyFont="1" applyFill="1" applyBorder="1" applyAlignment="1" applyProtection="1">
      <alignment horizontal="left" wrapText="1"/>
      <protection locked="0"/>
    </xf>
    <xf numFmtId="0" fontId="88" fillId="5" borderId="113" xfId="0" applyFont="1" applyFill="1" applyBorder="1" applyAlignment="1" applyProtection="1">
      <alignment horizontal="left" wrapText="1"/>
      <protection locked="0"/>
    </xf>
    <xf numFmtId="0" fontId="89" fillId="25" borderId="114" xfId="0" applyFont="1" applyFill="1" applyBorder="1" applyAlignment="1">
      <alignment horizontal="center" vertical="center" wrapText="1" readingOrder="1"/>
    </xf>
    <xf numFmtId="0" fontId="87" fillId="3" borderId="114" xfId="0" applyFont="1" applyFill="1" applyBorder="1" applyAlignment="1">
      <alignment horizontal="center" vertical="center" wrapText="1" readingOrder="1"/>
    </xf>
    <xf numFmtId="0" fontId="87" fillId="0" borderId="114" xfId="0" applyFont="1" applyBorder="1" applyAlignment="1">
      <alignment horizontal="left" vertical="center" wrapText="1" readingOrder="1"/>
    </xf>
    <xf numFmtId="0" fontId="87" fillId="0" borderId="114" xfId="0" applyFont="1" applyBorder="1" applyAlignment="1">
      <alignment horizontal="center" vertical="center" wrapText="1" readingOrder="1"/>
    </xf>
    <xf numFmtId="0" fontId="87" fillId="0" borderId="115" xfId="0" applyFont="1" applyBorder="1" applyAlignment="1">
      <alignment horizontal="center" vertical="center" wrapText="1" readingOrder="1"/>
    </xf>
    <xf numFmtId="0" fontId="87" fillId="0" borderId="116" xfId="0" applyFont="1" applyBorder="1" applyAlignment="1">
      <alignment horizontal="center" vertical="center" wrapText="1" readingOrder="1"/>
    </xf>
    <xf numFmtId="0" fontId="87" fillId="0" borderId="117" xfId="0" applyFont="1" applyBorder="1" applyAlignment="1">
      <alignment horizontal="center" vertical="center" wrapText="1" readingOrder="1"/>
    </xf>
    <xf numFmtId="0" fontId="76" fillId="0" borderId="0" xfId="0" applyFont="1" applyAlignment="1">
      <alignment horizontal="center" wrapText="1"/>
    </xf>
    <xf numFmtId="0" fontId="78" fillId="0" borderId="0" xfId="0" applyFont="1" applyAlignment="1">
      <alignment horizontal="center"/>
    </xf>
    <xf numFmtId="0" fontId="79" fillId="4" borderId="79" xfId="0" applyFont="1" applyFill="1" applyBorder="1" applyAlignment="1">
      <alignment horizontal="center"/>
    </xf>
    <xf numFmtId="0" fontId="79" fillId="4" borderId="80" xfId="0" applyFont="1" applyFill="1" applyBorder="1" applyAlignment="1">
      <alignment horizontal="center"/>
    </xf>
    <xf numFmtId="0" fontId="79" fillId="4" borderId="81" xfId="0" applyFont="1" applyFill="1" applyBorder="1" applyAlignment="1">
      <alignment horizontal="center"/>
    </xf>
    <xf numFmtId="0" fontId="80" fillId="5" borderId="82" xfId="0" applyFont="1" applyFill="1" applyBorder="1" applyAlignment="1">
      <alignment horizontal="center" vertical="center" wrapText="1"/>
    </xf>
    <xf numFmtId="0" fontId="80" fillId="5" borderId="60" xfId="0" applyFont="1" applyFill="1" applyBorder="1" applyAlignment="1">
      <alignment horizontal="center" vertical="center" wrapText="1"/>
    </xf>
    <xf numFmtId="0" fontId="80" fillId="5" borderId="79" xfId="0" applyFont="1" applyFill="1" applyBorder="1" applyAlignment="1">
      <alignment horizontal="center" vertical="center"/>
    </xf>
    <xf numFmtId="0" fontId="80" fillId="5" borderId="80" xfId="0" applyFont="1" applyFill="1" applyBorder="1" applyAlignment="1">
      <alignment horizontal="center" vertical="center"/>
    </xf>
    <xf numFmtId="0" fontId="80"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27" fillId="24" borderId="13" xfId="0" applyFont="1" applyFill="1" applyBorder="1" applyAlignment="1" applyProtection="1">
      <alignment horizontal="center" vertical="center" wrapText="1"/>
      <protection locked="0"/>
    </xf>
    <xf numFmtId="14" fontId="0" fillId="0" borderId="82" xfId="0" applyNumberFormat="1" applyBorder="1" applyAlignment="1">
      <alignment horizontal="center" vertical="center" wrapText="1"/>
    </xf>
    <xf numFmtId="0" fontId="6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27" fillId="0" borderId="13" xfId="0" applyFont="1" applyBorder="1" applyAlignment="1" applyProtection="1">
      <alignment horizontal="center"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3" fillId="4" borderId="2" xfId="0" applyFont="1" applyFill="1" applyBorder="1" applyAlignment="1">
      <alignment horizontal="center" vertical="center"/>
    </xf>
    <xf numFmtId="0" fontId="6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62"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14" fontId="0" fillId="0" borderId="82" xfId="0" applyNumberFormat="1" applyBorder="1" applyAlignment="1">
      <alignment horizontal="center" vertical="center"/>
    </xf>
    <xf numFmtId="0" fontId="0" fillId="0" borderId="78" xfId="0" applyBorder="1" applyAlignment="1">
      <alignment horizontal="center" vertical="center"/>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8" fillId="0" borderId="0" xfId="0" applyFont="1" applyAlignment="1">
      <alignment horizontal="center" vertical="center"/>
    </xf>
    <xf numFmtId="0" fontId="5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7" fillId="0" borderId="67" xfId="0" applyFont="1" applyBorder="1" applyAlignment="1">
      <alignment horizontal="center" vertical="center" wrapText="1"/>
    </xf>
    <xf numFmtId="0" fontId="67" fillId="0" borderId="68" xfId="0" applyFont="1" applyBorder="1" applyAlignment="1">
      <alignment horizontal="center" vertical="center"/>
    </xf>
    <xf numFmtId="0" fontId="67" fillId="0" borderId="69" xfId="0" applyFont="1" applyBorder="1" applyAlignment="1">
      <alignment horizontal="center" vertical="center"/>
    </xf>
    <xf numFmtId="0" fontId="67" fillId="0" borderId="20" xfId="0" applyFont="1" applyBorder="1" applyAlignment="1">
      <alignment horizontal="center" vertical="center" wrapText="1"/>
    </xf>
    <xf numFmtId="0" fontId="67" fillId="0" borderId="0" xfId="0" applyFont="1" applyAlignment="1">
      <alignment horizontal="center" vertical="center"/>
    </xf>
    <xf numFmtId="0" fontId="67" fillId="0" borderId="21" xfId="0" applyFont="1" applyBorder="1" applyAlignment="1">
      <alignment horizontal="center" vertical="center"/>
    </xf>
    <xf numFmtId="0" fontId="67" fillId="0" borderId="20" xfId="0" applyFont="1" applyBorder="1" applyAlignment="1">
      <alignment horizontal="center" vertical="center"/>
    </xf>
    <xf numFmtId="0" fontId="67" fillId="0" borderId="43" xfId="0" applyFont="1" applyBorder="1" applyAlignment="1">
      <alignment horizontal="center" vertical="center"/>
    </xf>
    <xf numFmtId="0" fontId="67" fillId="0" borderId="44" xfId="0" applyFont="1" applyBorder="1" applyAlignment="1">
      <alignment horizontal="center" vertical="center"/>
    </xf>
    <xf numFmtId="0" fontId="67" fillId="0" borderId="45" xfId="0" applyFont="1" applyBorder="1" applyAlignment="1">
      <alignment horizontal="center" vertical="center"/>
    </xf>
    <xf numFmtId="0" fontId="69" fillId="23" borderId="70" xfId="0" applyFont="1" applyFill="1" applyBorder="1" applyAlignment="1">
      <alignment horizontal="center" vertical="center" wrapText="1" readingOrder="1"/>
    </xf>
    <xf numFmtId="0" fontId="69" fillId="23" borderId="71" xfId="0" applyFont="1" applyFill="1" applyBorder="1" applyAlignment="1">
      <alignment horizontal="center" vertical="center" wrapText="1" readingOrder="1"/>
    </xf>
    <xf numFmtId="0" fontId="69" fillId="23" borderId="73" xfId="0" applyFont="1" applyFill="1" applyBorder="1" applyAlignment="1">
      <alignment horizontal="center" vertical="center" wrapText="1" readingOrder="1"/>
    </xf>
    <xf numFmtId="0" fontId="69" fillId="23" borderId="0" xfId="0" applyFont="1" applyFill="1" applyAlignment="1">
      <alignment horizontal="center" vertical="center" wrapText="1" readingOrder="1"/>
    </xf>
    <xf numFmtId="0" fontId="69" fillId="23" borderId="74" xfId="0" applyFont="1" applyFill="1" applyBorder="1" applyAlignment="1">
      <alignment horizontal="center" vertical="center" wrapText="1" readingOrder="1"/>
    </xf>
    <xf numFmtId="0" fontId="69" fillId="23" borderId="75" xfId="0" applyFont="1" applyFill="1" applyBorder="1" applyAlignment="1">
      <alignment horizontal="center" vertical="center" wrapText="1" readingOrder="1"/>
    </xf>
    <xf numFmtId="0" fontId="69" fillId="23" borderId="76" xfId="0" applyFont="1" applyFill="1" applyBorder="1" applyAlignment="1">
      <alignment horizontal="center" vertical="center" wrapText="1" readingOrder="1"/>
    </xf>
    <xf numFmtId="0" fontId="69"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3"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74" xfId="0" applyFont="1" applyFill="1" applyBorder="1" applyAlignment="1">
      <alignment horizontal="center" vertical="center" wrapText="1" readingOrder="1"/>
    </xf>
    <xf numFmtId="0" fontId="69" fillId="8" borderId="75" xfId="0" applyFont="1" applyFill="1" applyBorder="1" applyAlignment="1">
      <alignment horizontal="center" vertical="center" wrapText="1" readingOrder="1"/>
    </xf>
    <xf numFmtId="0" fontId="69" fillId="8" borderId="76" xfId="0" applyFont="1" applyFill="1" applyBorder="1" applyAlignment="1">
      <alignment horizontal="center" vertical="center" wrapText="1" readingOrder="1"/>
    </xf>
    <xf numFmtId="0" fontId="6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7" fillId="0" borderId="68" xfId="0" applyFont="1" applyBorder="1" applyAlignment="1">
      <alignment horizontal="center" vertical="center" wrapText="1"/>
    </xf>
    <xf numFmtId="0" fontId="2" fillId="0" borderId="0" xfId="0" applyFont="1" applyAlignment="1">
      <alignment horizontal="center" vertical="center" wrapText="1"/>
    </xf>
    <xf numFmtId="0" fontId="6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8" fillId="14" borderId="0" xfId="0" applyFont="1" applyFill="1" applyAlignment="1">
      <alignment horizontal="center" vertical="center" textRotation="90" wrapText="1" readingOrder="1"/>
    </xf>
    <xf numFmtId="0" fontId="68" fillId="14" borderId="21" xfId="0" applyFont="1" applyFill="1" applyBorder="1" applyAlignment="1">
      <alignment horizontal="center" vertical="center" textRotation="90" wrapText="1" readingOrder="1"/>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69" fillId="16" borderId="73"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74" xfId="0" applyFont="1" applyFill="1" applyBorder="1" applyAlignment="1">
      <alignment horizontal="center" vertical="center" wrapText="1" readingOrder="1"/>
    </xf>
    <xf numFmtId="0" fontId="69" fillId="16" borderId="75" xfId="0" applyFont="1" applyFill="1" applyBorder="1" applyAlignment="1">
      <alignment horizontal="center" vertical="center" wrapText="1" readingOrder="1"/>
    </xf>
    <xf numFmtId="0" fontId="69" fillId="16" borderId="76" xfId="0" applyFont="1" applyFill="1" applyBorder="1" applyAlignment="1">
      <alignment horizontal="center" vertical="center" wrapText="1" readingOrder="1"/>
    </xf>
    <xf numFmtId="0" fontId="69" fillId="16" borderId="77" xfId="0" applyFont="1" applyFill="1" applyBorder="1" applyAlignment="1">
      <alignment horizontal="center" vertical="center" wrapText="1" readingOrder="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69" fillId="15" borderId="73"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5" xfId="0" applyFont="1" applyFill="1" applyBorder="1" applyAlignment="1">
      <alignment horizontal="center" vertical="center" wrapText="1" readingOrder="1"/>
    </xf>
    <xf numFmtId="0" fontId="6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91" fillId="3" borderId="85" xfId="3" applyFill="1" applyBorder="1" applyAlignment="1">
      <alignment horizontal="center" vertical="center" textRotation="255"/>
    </xf>
    <xf numFmtId="0" fontId="92" fillId="3" borderId="85" xfId="3" applyFont="1" applyFill="1" applyBorder="1" applyAlignment="1">
      <alignment horizontal="center" textRotation="255"/>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71" fillId="0" borderId="98" xfId="0" applyFont="1" applyBorder="1" applyAlignment="1" applyProtection="1">
      <alignment horizontal="center" vertical="center" wrapText="1"/>
      <protection locked="0"/>
    </xf>
    <xf numFmtId="0" fontId="71" fillId="0" borderId="78" xfId="0" applyFont="1" applyBorder="1" applyAlignment="1" applyProtection="1">
      <alignment horizontal="center" vertical="center" wrapText="1"/>
      <protection locked="0"/>
    </xf>
    <xf numFmtId="0" fontId="71" fillId="0" borderId="101" xfId="0" applyFont="1" applyBorder="1" applyAlignment="1" applyProtection="1">
      <alignment horizontal="center" vertical="center" wrapText="1"/>
      <protection locked="0"/>
    </xf>
    <xf numFmtId="0" fontId="71" fillId="0" borderId="98"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01" xfId="0" applyFont="1" applyBorder="1" applyAlignment="1" applyProtection="1">
      <alignment horizontal="center" vertical="center"/>
      <protection locked="0"/>
    </xf>
    <xf numFmtId="0" fontId="72" fillId="4" borderId="94" xfId="0" applyFont="1" applyFill="1" applyBorder="1" applyAlignment="1">
      <alignment horizontal="center" vertical="center"/>
    </xf>
    <xf numFmtId="0" fontId="72" fillId="4" borderId="104" xfId="0" applyFont="1" applyFill="1" applyBorder="1" applyAlignment="1">
      <alignment horizontal="center" vertical="center"/>
    </xf>
    <xf numFmtId="0" fontId="72" fillId="4" borderId="95" xfId="0" applyFont="1" applyFill="1" applyBorder="1" applyAlignment="1">
      <alignment horizontal="center" vertical="center"/>
    </xf>
    <xf numFmtId="0" fontId="72" fillId="21" borderId="92" xfId="0" applyFont="1" applyFill="1" applyBorder="1" applyAlignment="1" applyProtection="1">
      <alignment horizontal="center" vertical="center" wrapText="1"/>
      <protection locked="0"/>
    </xf>
    <xf numFmtId="0" fontId="72" fillId="4" borderId="92" xfId="0" applyFont="1" applyFill="1" applyBorder="1" applyAlignment="1" applyProtection="1">
      <alignment horizontal="center" vertical="center" wrapText="1"/>
      <protection locked="0"/>
    </xf>
    <xf numFmtId="0" fontId="74" fillId="4" borderId="2" xfId="0" applyFont="1" applyFill="1" applyBorder="1" applyAlignment="1">
      <alignment horizontal="center" vertical="center" wrapText="1"/>
    </xf>
    <xf numFmtId="0" fontId="74" fillId="4" borderId="105" xfId="0" applyFont="1" applyFill="1" applyBorder="1" applyAlignment="1">
      <alignment horizontal="center" vertical="center" wrapText="1"/>
    </xf>
    <xf numFmtId="0" fontId="74" fillId="4" borderId="0" xfId="0" applyFont="1" applyFill="1" applyAlignment="1">
      <alignment horizontal="center" vertical="center" wrapText="1"/>
    </xf>
    <xf numFmtId="0" fontId="74" fillId="4" borderId="90" xfId="0" applyFont="1" applyFill="1" applyBorder="1" applyAlignment="1">
      <alignment horizontal="center" vertical="center" wrapText="1"/>
    </xf>
    <xf numFmtId="0" fontId="73" fillId="4" borderId="93" xfId="0" applyFont="1" applyFill="1" applyBorder="1" applyAlignment="1">
      <alignment horizontal="center" vertical="center" wrapText="1"/>
    </xf>
    <xf numFmtId="0" fontId="73" fillId="4" borderId="96" xfId="0" applyFont="1" applyFill="1" applyBorder="1" applyAlignment="1">
      <alignment horizontal="center" vertical="center" wrapText="1"/>
    </xf>
    <xf numFmtId="0" fontId="73" fillId="4" borderId="94" xfId="0" applyFont="1" applyFill="1" applyBorder="1" applyAlignment="1">
      <alignment horizontal="center" vertical="center" wrapText="1"/>
    </xf>
    <xf numFmtId="0" fontId="73" fillId="4" borderId="95" xfId="0" applyFont="1" applyFill="1" applyBorder="1" applyAlignment="1">
      <alignment horizontal="center" vertical="center" wrapText="1"/>
    </xf>
    <xf numFmtId="0" fontId="72" fillId="4" borderId="94" xfId="0" applyFont="1" applyFill="1" applyBorder="1" applyAlignment="1" applyProtection="1">
      <alignment horizontal="center" vertical="center" wrapText="1"/>
      <protection locked="0"/>
    </xf>
    <xf numFmtId="1" fontId="7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1" fillId="0" borderId="88" xfId="0" applyNumberFormat="1" applyFont="1" applyBorder="1" applyAlignment="1">
      <alignment horizontal="center" vertical="center"/>
    </xf>
    <xf numFmtId="0" fontId="71" fillId="0" borderId="13" xfId="0" applyFont="1" applyBorder="1" applyAlignment="1">
      <alignment horizontal="center" vertical="center"/>
    </xf>
    <xf numFmtId="0" fontId="71" fillId="0" borderId="65" xfId="0" applyFont="1" applyBorder="1" applyAlignment="1">
      <alignment horizontal="center" vertical="center"/>
    </xf>
    <xf numFmtId="0" fontId="66" fillId="22" borderId="102" xfId="0" applyFont="1" applyFill="1" applyBorder="1" applyAlignment="1">
      <alignment horizontal="center"/>
    </xf>
    <xf numFmtId="0" fontId="66" fillId="22" borderId="103" xfId="0" applyFont="1" applyFill="1" applyBorder="1" applyAlignment="1">
      <alignment horizontal="center"/>
    </xf>
    <xf numFmtId="1" fontId="71" fillId="0" borderId="97" xfId="0" applyNumberFormat="1" applyFont="1" applyBorder="1" applyAlignment="1" applyProtection="1">
      <alignment horizontal="center" vertical="center" wrapText="1"/>
      <protection locked="0"/>
    </xf>
    <xf numFmtId="1" fontId="71" fillId="0" borderId="99" xfId="0" applyNumberFormat="1" applyFont="1" applyBorder="1" applyAlignment="1" applyProtection="1">
      <alignment horizontal="center" vertical="center" wrapText="1"/>
      <protection locked="0"/>
    </xf>
    <xf numFmtId="1" fontId="71" fillId="0" borderId="100" xfId="0" applyNumberFormat="1" applyFont="1" applyBorder="1" applyAlignment="1" applyProtection="1">
      <alignment horizontal="center" vertical="center" wrapText="1"/>
      <protection locked="0"/>
    </xf>
    <xf numFmtId="0" fontId="71" fillId="0" borderId="98" xfId="0" applyFont="1" applyBorder="1" applyAlignment="1" applyProtection="1">
      <alignment horizontal="left" vertical="center" wrapText="1"/>
      <protection locked="0"/>
    </xf>
    <xf numFmtId="0" fontId="71" fillId="0" borderId="78" xfId="0" applyFont="1" applyBorder="1" applyAlignment="1" applyProtection="1">
      <alignment horizontal="left" vertical="center" wrapText="1"/>
      <protection locked="0"/>
    </xf>
    <xf numFmtId="0" fontId="71" fillId="0" borderId="101" xfId="0" applyFont="1" applyBorder="1" applyAlignment="1" applyProtection="1">
      <alignment horizontal="left" vertical="center" wrapText="1"/>
      <protection locked="0"/>
    </xf>
    <xf numFmtId="0" fontId="71" fillId="0" borderId="88" xfId="0" applyFont="1" applyBorder="1" applyAlignment="1" applyProtection="1">
      <alignment horizontal="center" vertical="center"/>
      <protection locked="0"/>
    </xf>
    <xf numFmtId="0" fontId="71" fillId="0" borderId="13" xfId="0" applyFont="1" applyBorder="1" applyAlignment="1" applyProtection="1">
      <alignment horizontal="center" vertical="center"/>
      <protection locked="0"/>
    </xf>
    <xf numFmtId="0" fontId="7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32" fillId="0" borderId="106" xfId="0" applyNumberFormat="1" applyFont="1" applyBorder="1" applyAlignment="1">
      <alignment horizontal="center" vertical="center"/>
    </xf>
    <xf numFmtId="0" fontId="32" fillId="0" borderId="106" xfId="0" applyFont="1" applyBorder="1" applyAlignment="1">
      <alignment horizontal="center" vertical="center"/>
    </xf>
    <xf numFmtId="0" fontId="32" fillId="0" borderId="106" xfId="0" applyFont="1" applyBorder="1" applyAlignment="1">
      <alignment horizontal="center" vertical="center" wrapText="1"/>
    </xf>
    <xf numFmtId="0" fontId="32" fillId="0" borderId="106" xfId="0" applyFont="1" applyBorder="1" applyAlignment="1">
      <alignment horizontal="center"/>
    </xf>
    <xf numFmtId="0" fontId="32" fillId="0" borderId="98" xfId="0" applyFont="1" applyBorder="1" applyAlignment="1">
      <alignment horizontal="center" wrapText="1"/>
    </xf>
    <xf numFmtId="1" fontId="71" fillId="9" borderId="88" xfId="0" applyNumberFormat="1" applyFont="1" applyFill="1" applyBorder="1" applyAlignment="1">
      <alignment horizontal="center" vertical="center"/>
    </xf>
    <xf numFmtId="0" fontId="71" fillId="9" borderId="13" xfId="0" applyFont="1" applyFill="1" applyBorder="1" applyAlignment="1">
      <alignment horizontal="center" vertical="center"/>
    </xf>
    <xf numFmtId="0" fontId="71" fillId="9" borderId="65" xfId="0" applyFont="1" applyFill="1" applyBorder="1" applyAlignment="1">
      <alignment horizontal="center" vertical="center"/>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19" xfId="0" applyBorder="1" applyAlignment="1">
      <alignment horizontal="left" vertical="center" wrapText="1"/>
    </xf>
    <xf numFmtId="0" fontId="0" fillId="0" borderId="78" xfId="0" applyBorder="1" applyAlignment="1">
      <alignment horizontal="left" vertical="center" wrapText="1"/>
    </xf>
    <xf numFmtId="0" fontId="0" fillId="0" borderId="120" xfId="0" applyBorder="1" applyAlignment="1">
      <alignment horizontal="left" vertical="center" wrapText="1"/>
    </xf>
    <xf numFmtId="9" fontId="0" fillId="8" borderId="78" xfId="0" applyNumberFormat="1" applyFill="1" applyBorder="1" applyAlignment="1">
      <alignment horizontal="center" vertical="center" wrapText="1"/>
    </xf>
    <xf numFmtId="9" fontId="0" fillId="8" borderId="101" xfId="0" applyNumberFormat="1" applyFill="1" applyBorder="1" applyAlignment="1">
      <alignment horizontal="center" vertical="center" wrapText="1"/>
    </xf>
    <xf numFmtId="1" fontId="71" fillId="0" borderId="121" xfId="0" applyNumberFormat="1" applyFont="1" applyBorder="1" applyAlignment="1">
      <alignment horizontal="center" vertical="center"/>
    </xf>
    <xf numFmtId="0" fontId="71" fillId="0" borderId="79" xfId="0" applyFont="1" applyBorder="1" applyAlignment="1">
      <alignment horizontal="center" vertical="center"/>
    </xf>
    <xf numFmtId="0" fontId="71" fillId="0" borderId="122" xfId="0" applyFont="1" applyBorder="1" applyAlignment="1">
      <alignment horizontal="center" vertical="center"/>
    </xf>
    <xf numFmtId="0" fontId="71" fillId="0" borderId="82" xfId="0" applyFont="1" applyBorder="1" applyAlignment="1">
      <alignment horizontal="center" vertical="center"/>
    </xf>
    <xf numFmtId="9" fontId="0" fillId="0" borderId="123" xfId="0" applyNumberFormat="1"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1" fontId="71" fillId="0" borderId="126" xfId="0" applyNumberFormat="1" applyFont="1" applyBorder="1" applyAlignment="1">
      <alignment horizontal="center" vertical="center"/>
    </xf>
    <xf numFmtId="0" fontId="71" fillId="0" borderId="127" xfId="0" applyFont="1" applyBorder="1" applyAlignment="1">
      <alignment horizontal="center" vertical="center"/>
    </xf>
    <xf numFmtId="0" fontId="71" fillId="0" borderId="128" xfId="0" applyFont="1" applyBorder="1" applyAlignment="1">
      <alignment horizontal="center" vertical="center"/>
    </xf>
    <xf numFmtId="0" fontId="32" fillId="0" borderId="68" xfId="0" applyFont="1" applyBorder="1" applyAlignment="1" applyProtection="1">
      <alignment horizontal="center" vertical="center"/>
      <protection locked="0"/>
    </xf>
    <xf numFmtId="0" fontId="32" fillId="0" borderId="0" xfId="0" applyFont="1" applyBorder="1" applyAlignment="1" applyProtection="1">
      <alignment horizontal="center" vertical="center"/>
      <protection locked="0"/>
    </xf>
    <xf numFmtId="0" fontId="32" fillId="0" borderId="44" xfId="0" applyFont="1" applyBorder="1" applyAlignment="1" applyProtection="1">
      <alignment horizontal="center" vertical="center"/>
      <protection locked="0"/>
    </xf>
    <xf numFmtId="0" fontId="32" fillId="0" borderId="90" xfId="0" applyFont="1" applyBorder="1" applyAlignment="1">
      <alignment horizontal="center" vertical="center" wrapText="1"/>
    </xf>
    <xf numFmtId="0" fontId="32" fillId="0" borderId="118" xfId="0" applyFont="1" applyBorder="1" applyAlignment="1">
      <alignment horizontal="center" vertical="center" wrapText="1"/>
    </xf>
    <xf numFmtId="1" fontId="71" fillId="0" borderId="60" xfId="0" applyNumberFormat="1" applyFont="1" applyBorder="1" applyAlignment="1">
      <alignment horizontal="center" vertical="center"/>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1517">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152400</xdr:rowOff>
    </xdr:from>
    <xdr:to>
      <xdr:col>0</xdr:col>
      <xdr:colOff>1828800</xdr:colOff>
      <xdr:row>0</xdr:row>
      <xdr:rowOff>828675</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2400"/>
          <a:ext cx="1828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1009650</xdr:colOff>
      <xdr:row>0</xdr:row>
      <xdr:rowOff>171450</xdr:rowOff>
    </xdr:from>
    <xdr:to>
      <xdr:col>4</xdr:col>
      <xdr:colOff>2531543</xdr:colOff>
      <xdr:row>0</xdr:row>
      <xdr:rowOff>720090</xdr:rowOff>
    </xdr:to>
    <xdr:pic>
      <xdr:nvPicPr>
        <xdr:cNvPr id="9" name="Imagen 8">
          <a:extLst>
            <a:ext uri="{FF2B5EF4-FFF2-40B4-BE49-F238E27FC236}">
              <a16:creationId xmlns:a16="http://schemas.microsoft.com/office/drawing/2014/main" id="{019FBDB8-11CB-4075-BD8A-40EF3D835E56}"/>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7915275" y="171450"/>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810501" y="647700"/>
          <a:ext cx="2886074" cy="32385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1</xdr:row>
      <xdr:rowOff>328204</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08BABDA-B2BD-4E9B-B071-9021D5380A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95B49DB-E426-4FB2-8176-19DAB5646F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5DC467F-55F4-4D1F-A132-D7B2E599F423}"/>
            </a:ext>
            <a:ext uri="{147F2762-F138-4A5C-976F-8EAC2B608ADB}">
              <a16:predDERef xmlns:a16="http://schemas.microsoft.com/office/drawing/2014/main" pre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1EFBB677-EC4D-4F24-B466-0B5DCFD33C3C}"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576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12">
      <pivotArea field="1" type="button" dataOnly="0" labelOnly="1" outline="0" axis="axisRow" fieldPosition="1"/>
    </format>
    <format dxfId="1513">
      <pivotArea dataOnly="0" labelOnly="1" outline="0" fieldPosition="0">
        <references count="1">
          <reference field="0" count="1">
            <x v="0"/>
          </reference>
        </references>
      </pivotArea>
    </format>
    <format dxfId="1514">
      <pivotArea dataOnly="0" labelOnly="1" outline="0" fieldPosition="0">
        <references count="1">
          <reference field="0" count="1">
            <x v="1"/>
          </reference>
        </references>
      </pivotArea>
    </format>
    <format dxfId="1515">
      <pivotArea dataOnly="0" labelOnly="1" outline="0" fieldPosition="0">
        <references count="2">
          <reference field="0" count="1" selected="0">
            <x v="0"/>
          </reference>
          <reference field="1" count="5">
            <x v="0"/>
            <x v="6"/>
            <x v="7"/>
            <x v="8"/>
            <x v="9"/>
          </reference>
        </references>
      </pivotArea>
    </format>
    <format dxfId="151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511" dataDxfId="1510">
  <autoFilter ref="B237:C247" xr:uid="{00000000-0009-0000-0100-000001000000}"/>
  <tableColumns count="2">
    <tableColumn id="1" xr3:uid="{A0349234-F02A-492A-9A80-ED44E1EC4FF0}" name="Criterios" dataDxfId="1509"/>
    <tableColumn id="2" xr3:uid="{B9F25166-5D8D-4E4E-96B0-E759CC81BF3C}" name="Subcriterios" dataDxfId="150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 dT="2021-10-19T20:36:01.95" personId="{1EFBB677-EC4D-4F24-B466-0B5DCFD33C3C}" id="{22A17BF5-9CB7-46C4-8102-57B62376BDA7}">
    <text>posibilidad de +impacto +causa raíz</text>
  </threadedComment>
  <threadedComment ref="H15" dT="2021-10-19T20:46:36.45" personId="{1EFBB677-EC4D-4F24-B466-0B5DCFD33C3C}" id="{90EAB990-BCAB-49D6-A7BE-589D742470EE}">
    <text>Cada que un servidor se retira, se asume dos servidores por mes, teniendo en cuenta que es algo que no se puede determinar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f:/g/personal/sigcmaper_cendoj_ramajudicial_gov_co/Eq5z7WqbtjdCvRlIc5ToE00Bin93zD6br9X9xI_WdriRdw?e=IhezuN" TargetMode="External"/><Relationship Id="rId2" Type="http://schemas.openxmlformats.org/officeDocument/2006/relationships/hyperlink" Target="https://etbcsj-my.sharepoint.com/:f:/g/personal/sigcmaper_cendoj_ramajudicial_gov_co/EpvnDWcoQkZLhETjpeF7hfMBnvveth_oGV48lmNFtzbL-w?e=jt4tzd" TargetMode="External"/><Relationship Id="rId1" Type="http://schemas.openxmlformats.org/officeDocument/2006/relationships/hyperlink" Target="https://etbcsj-my.sharepoint.com/:f:/g/personal/sigcmaper_cendoj_ramajudicial_gov_co/EpvnDWcoQkZLhETjpeF7hfMBnvveth_oGV48lmNFtzbL-w?e=gZYvI2" TargetMode="External"/><Relationship Id="rId5" Type="http://schemas.openxmlformats.org/officeDocument/2006/relationships/drawing" Target="../drawings/drawing5.xml"/><Relationship Id="rId4" Type="http://schemas.openxmlformats.org/officeDocument/2006/relationships/hyperlink" Target="https://etbcsj-my.sharepoint.com/:f:/g/personal/sigcmaper_cendoj_ramajudicial_gov_co/Erm3fSotGBRPirAaLp-KzzkBJdhLtVPk2ZnDDLMhPpwrpg?e=OxB9dc"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my.sharepoint.com/:f:/g/personal/sigcmaper_cendoj_ramajudicial_gov_co/Eq5z7WqbtjdCvRlIc5ToE00Bin93zD6br9X9xI_WdriRdw?e=IhezuN" TargetMode="External"/><Relationship Id="rId2" Type="http://schemas.openxmlformats.org/officeDocument/2006/relationships/hyperlink" Target="https://etbcsj-my.sharepoint.com/:f:/g/personal/sigcmaper_cendoj_ramajudicial_gov_co/EpvnDWcoQkZLhETjpeF7hfMBnvveth_oGV48lmNFtzbL-w?e=jt4tzd" TargetMode="External"/><Relationship Id="rId1" Type="http://schemas.openxmlformats.org/officeDocument/2006/relationships/hyperlink" Target="https://etbcsj-my.sharepoint.com/:f:/g/personal/sigcmaper_cendoj_ramajudicial_gov_co/EpvnDWcoQkZLhETjpeF7hfMBnvveth_oGV48lmNFtzbL-w?e=gZYvI2" TargetMode="External"/><Relationship Id="rId4"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my.sharepoint.com/:f:/g/personal/sigcmaper_cendoj_ramajudicial_gov_co/Eq5z7WqbtjdCvRlIc5ToE00Bin93zD6br9X9xI_WdriRdw?e=IhezuN" TargetMode="External"/><Relationship Id="rId2" Type="http://schemas.openxmlformats.org/officeDocument/2006/relationships/hyperlink" Target="https://etbcsj-my.sharepoint.com/:f:/g/personal/sigcmaper_cendoj_ramajudicial_gov_co/EpvnDWcoQkZLhETjpeF7hfMBnvveth_oGV48lmNFtzbL-w?e=jt4tzd" TargetMode="External"/><Relationship Id="rId1" Type="http://schemas.openxmlformats.org/officeDocument/2006/relationships/hyperlink" Target="https://etbcsj-my.sharepoint.com/:f:/g/personal/sigcmaper_cendoj_ramajudicial_gov_co/EpvnDWcoQkZLhETjpeF7hfMBnvveth_oGV48lmNFtzbL-w?e=gZYvI2" TargetMode="External"/><Relationship Id="rId4"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9" t="s">
        <v>0</v>
      </c>
      <c r="B1" s="249"/>
      <c r="C1" s="249"/>
      <c r="D1" s="249"/>
      <c r="E1" s="249"/>
      <c r="F1" s="249"/>
    </row>
    <row r="5" spans="1:9">
      <c r="D5" s="90"/>
      <c r="E5" s="90"/>
      <c r="F5" s="90"/>
      <c r="G5" s="90"/>
      <c r="H5" s="90"/>
    </row>
    <row r="6" spans="1:9">
      <c r="D6" s="90"/>
      <c r="E6" s="90"/>
      <c r="F6" s="90"/>
      <c r="G6" s="90"/>
      <c r="H6" s="90"/>
    </row>
    <row r="7" spans="1:9" ht="33.75">
      <c r="A7" s="250" t="s">
        <v>1</v>
      </c>
      <c r="B7" s="250"/>
      <c r="C7" s="250"/>
      <c r="D7" s="250"/>
      <c r="E7" s="250"/>
      <c r="F7" s="250"/>
      <c r="G7" s="250"/>
      <c r="H7" s="250"/>
      <c r="I7" s="250"/>
    </row>
    <row r="9" spans="1:9" s="82" customFormat="1" ht="81.75" customHeight="1">
      <c r="A9" s="83" t="s">
        <v>2</v>
      </c>
      <c r="B9" s="251" t="s">
        <v>3</v>
      </c>
      <c r="C9" s="251"/>
      <c r="D9" s="251"/>
      <c r="E9" s="251"/>
      <c r="F9" s="251"/>
      <c r="G9" s="251"/>
      <c r="H9" s="251"/>
      <c r="I9" s="251"/>
    </row>
    <row r="10" spans="1:9" s="82" customFormat="1" ht="16.7" customHeight="1">
      <c r="A10" s="88"/>
      <c r="B10" s="89"/>
      <c r="C10" s="89"/>
      <c r="D10" s="88"/>
      <c r="E10" s="87"/>
    </row>
    <row r="11" spans="1:9" s="82" customFormat="1" ht="84" customHeight="1">
      <c r="A11" s="83" t="s">
        <v>4</v>
      </c>
      <c r="B11" s="84" t="s">
        <v>5</v>
      </c>
      <c r="C11" s="248" t="s">
        <v>6</v>
      </c>
      <c r="D11" s="248"/>
      <c r="E11" s="248"/>
      <c r="F11" s="248"/>
      <c r="G11" s="248"/>
      <c r="H11" s="248"/>
      <c r="I11" s="248"/>
    </row>
    <row r="12" spans="1:9" ht="32.25" customHeight="1">
      <c r="A12" s="86"/>
    </row>
    <row r="13" spans="1:9" ht="32.25" customHeight="1">
      <c r="A13" s="85" t="s">
        <v>7</v>
      </c>
      <c r="B13" s="248"/>
      <c r="C13" s="248"/>
      <c r="D13" s="248"/>
      <c r="E13" s="248"/>
      <c r="F13" s="248"/>
      <c r="G13" s="248"/>
      <c r="H13" s="248"/>
      <c r="I13" s="248"/>
    </row>
    <row r="14" spans="1:9" s="82" customFormat="1" ht="69" customHeight="1">
      <c r="A14" s="85" t="s">
        <v>8</v>
      </c>
      <c r="B14" s="248" t="s">
        <v>9</v>
      </c>
      <c r="C14" s="248"/>
      <c r="D14" s="248"/>
      <c r="E14" s="248"/>
      <c r="F14" s="248"/>
      <c r="G14" s="248"/>
      <c r="H14" s="248"/>
      <c r="I14" s="248"/>
    </row>
    <row r="15" spans="1:9" s="82" customFormat="1" ht="54" customHeight="1">
      <c r="A15" s="85" t="s">
        <v>10</v>
      </c>
      <c r="B15" s="248"/>
      <c r="C15" s="248"/>
      <c r="D15" s="248"/>
      <c r="E15" s="248"/>
      <c r="F15" s="248"/>
      <c r="G15" s="248"/>
      <c r="H15" s="248"/>
      <c r="I15" s="248"/>
    </row>
    <row r="16" spans="1:9" s="82" customFormat="1" ht="54" customHeight="1">
      <c r="A16" s="83" t="s">
        <v>11</v>
      </c>
      <c r="B16" s="248"/>
      <c r="C16" s="248"/>
      <c r="D16" s="248"/>
      <c r="E16" s="248"/>
      <c r="F16" s="248"/>
      <c r="G16" s="248"/>
      <c r="H16" s="248"/>
      <c r="I16" s="248"/>
    </row>
    <row r="18" spans="1:9" s="82" customFormat="1" ht="54.75" customHeight="1">
      <c r="A18" s="83" t="s">
        <v>12</v>
      </c>
      <c r="B18" s="247">
        <v>44958</v>
      </c>
      <c r="C18" s="247"/>
      <c r="D18" s="247"/>
      <c r="E18" s="247"/>
      <c r="F18" s="247"/>
      <c r="G18" s="247"/>
      <c r="H18" s="247"/>
      <c r="I18" s="24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89"/>
  <sheetViews>
    <sheetView topLeftCell="A7" zoomScale="78" zoomScaleNormal="78" workbookViewId="0">
      <selection activeCell="D7" sqref="D7:E7"/>
    </sheetView>
  </sheetViews>
  <sheetFormatPr defaultColWidth="10.42578125" defaultRowHeight="14.25"/>
  <cols>
    <col min="1" max="1" width="27.85546875" style="238" customWidth="1"/>
    <col min="2" max="2" width="9" style="239" customWidth="1"/>
    <col min="3" max="3" width="55.7109375" style="204" customWidth="1"/>
    <col min="4" max="4" width="11" style="239" bestFit="1" customWidth="1"/>
    <col min="5" max="5" width="55.7109375" style="204" customWidth="1"/>
    <col min="6" max="6" width="4.7109375" style="204" customWidth="1"/>
    <col min="7" max="16384" width="10.42578125" style="204"/>
  </cols>
  <sheetData>
    <row r="1" spans="1:8" ht="66.75" customHeight="1">
      <c r="A1" s="202"/>
      <c r="B1" s="252" t="s">
        <v>13</v>
      </c>
      <c r="C1" s="252"/>
      <c r="D1" s="252"/>
      <c r="E1" s="202"/>
      <c r="F1" s="203"/>
      <c r="G1" s="203"/>
      <c r="H1" s="203"/>
    </row>
    <row r="2" spans="1:8" ht="103.5" customHeight="1">
      <c r="A2" s="205" t="s">
        <v>14</v>
      </c>
      <c r="B2" s="253" t="s">
        <v>3</v>
      </c>
      <c r="C2" s="254"/>
      <c r="D2" s="206" t="s">
        <v>15</v>
      </c>
      <c r="E2" s="207" t="s">
        <v>6</v>
      </c>
    </row>
    <row r="3" spans="1:8">
      <c r="A3" s="208"/>
      <c r="B3" s="209"/>
      <c r="C3" s="209"/>
      <c r="D3" s="210"/>
      <c r="E3" s="209"/>
    </row>
    <row r="4" spans="1:8" ht="50.25">
      <c r="A4" s="205" t="s">
        <v>16</v>
      </c>
      <c r="B4" s="255" t="s">
        <v>3</v>
      </c>
      <c r="C4" s="256"/>
      <c r="D4" s="256"/>
      <c r="E4" s="256"/>
    </row>
    <row r="5" spans="1:8">
      <c r="A5" s="211"/>
      <c r="B5" s="212"/>
      <c r="D5" s="210"/>
      <c r="E5" s="210"/>
    </row>
    <row r="6" spans="1:8">
      <c r="A6" s="257" t="s">
        <v>17</v>
      </c>
      <c r="B6" s="258" t="s">
        <v>18</v>
      </c>
      <c r="C6" s="258"/>
      <c r="D6" s="258" t="s">
        <v>19</v>
      </c>
      <c r="E6" s="258"/>
    </row>
    <row r="7" spans="1:8" ht="75" customHeight="1">
      <c r="A7" s="257"/>
      <c r="B7" s="259" t="s">
        <v>20</v>
      </c>
      <c r="C7" s="260"/>
      <c r="D7" s="253" t="s">
        <v>21</v>
      </c>
      <c r="E7" s="254"/>
    </row>
    <row r="8" spans="1:8">
      <c r="A8" s="211"/>
      <c r="B8" s="212"/>
      <c r="D8" s="210"/>
      <c r="E8" s="210"/>
    </row>
    <row r="9" spans="1:8">
      <c r="A9" s="261" t="s">
        <v>22</v>
      </c>
      <c r="B9" s="261"/>
      <c r="C9" s="261"/>
      <c r="D9" s="261"/>
      <c r="E9" s="261"/>
    </row>
    <row r="10" spans="1:8" ht="16.5">
      <c r="A10" s="213" t="s">
        <v>23</v>
      </c>
      <c r="B10" s="213" t="s">
        <v>24</v>
      </c>
      <c r="C10" s="213" t="s">
        <v>25</v>
      </c>
      <c r="D10" s="213" t="s">
        <v>26</v>
      </c>
      <c r="E10" s="213" t="s">
        <v>27</v>
      </c>
    </row>
    <row r="11" spans="1:8" s="217" customFormat="1" ht="117">
      <c r="A11" s="262" t="s">
        <v>28</v>
      </c>
      <c r="B11" s="214">
        <v>1</v>
      </c>
      <c r="C11" s="215" t="s">
        <v>29</v>
      </c>
      <c r="D11" s="216">
        <v>1</v>
      </c>
      <c r="E11" s="215" t="s">
        <v>30</v>
      </c>
    </row>
    <row r="12" spans="1:8" s="217" customFormat="1" ht="50.25">
      <c r="A12" s="262"/>
      <c r="B12" s="214">
        <v>2</v>
      </c>
      <c r="C12" s="215" t="s">
        <v>31</v>
      </c>
      <c r="D12" s="216">
        <v>2</v>
      </c>
      <c r="E12" s="215" t="s">
        <v>32</v>
      </c>
    </row>
    <row r="13" spans="1:8" ht="50.25">
      <c r="A13" s="263" t="s">
        <v>33</v>
      </c>
      <c r="B13" s="218">
        <v>3</v>
      </c>
      <c r="C13" s="215" t="s">
        <v>34</v>
      </c>
      <c r="D13" s="218">
        <v>3</v>
      </c>
      <c r="E13" s="219" t="s">
        <v>35</v>
      </c>
    </row>
    <row r="14" spans="1:8" ht="33.75">
      <c r="A14" s="263"/>
      <c r="B14" s="218">
        <v>4</v>
      </c>
      <c r="C14" s="219" t="s">
        <v>36</v>
      </c>
      <c r="D14" s="218">
        <v>4</v>
      </c>
      <c r="E14" s="215" t="s">
        <v>37</v>
      </c>
    </row>
    <row r="15" spans="1:8" ht="50.25">
      <c r="A15" s="263"/>
      <c r="B15" s="218">
        <v>5</v>
      </c>
      <c r="C15" s="219" t="s">
        <v>38</v>
      </c>
      <c r="D15" s="218"/>
      <c r="E15" s="219"/>
    </row>
    <row r="16" spans="1:8" ht="84">
      <c r="A16" s="264" t="s">
        <v>39</v>
      </c>
      <c r="B16" s="218">
        <v>6</v>
      </c>
      <c r="C16" s="215" t="s">
        <v>40</v>
      </c>
      <c r="D16" s="218">
        <v>5</v>
      </c>
      <c r="E16" s="215" t="s">
        <v>41</v>
      </c>
    </row>
    <row r="17" spans="1:10" ht="50.25">
      <c r="A17" s="264"/>
      <c r="B17" s="218">
        <v>7</v>
      </c>
      <c r="C17" s="215" t="s">
        <v>42</v>
      </c>
      <c r="D17" s="218">
        <v>6</v>
      </c>
      <c r="E17" s="215" t="s">
        <v>43</v>
      </c>
    </row>
    <row r="18" spans="1:10" ht="33.75">
      <c r="A18" s="264"/>
      <c r="B18" s="218">
        <v>8</v>
      </c>
      <c r="C18" s="219" t="s">
        <v>44</v>
      </c>
      <c r="D18" s="218">
        <v>7</v>
      </c>
      <c r="E18" s="215" t="s">
        <v>45</v>
      </c>
    </row>
    <row r="19" spans="1:10" ht="33.75">
      <c r="A19" s="264"/>
      <c r="B19" s="218">
        <v>9</v>
      </c>
      <c r="C19" s="219" t="s">
        <v>46</v>
      </c>
      <c r="D19" s="218"/>
      <c r="E19" s="219"/>
    </row>
    <row r="20" spans="1:10" ht="33.75">
      <c r="A20" s="264"/>
      <c r="B20" s="218">
        <v>10</v>
      </c>
      <c r="C20" s="219" t="s">
        <v>47</v>
      </c>
      <c r="D20" s="218"/>
      <c r="E20" s="220"/>
      <c r="J20" s="221"/>
    </row>
    <row r="21" spans="1:10" ht="33.75">
      <c r="A21" s="264"/>
      <c r="B21" s="218">
        <v>11</v>
      </c>
      <c r="C21" s="219" t="s">
        <v>48</v>
      </c>
      <c r="D21" s="218"/>
      <c r="E21" s="219"/>
      <c r="J21" s="221"/>
    </row>
    <row r="22" spans="1:10" ht="33.75">
      <c r="A22" s="264"/>
      <c r="B22" s="218">
        <v>12</v>
      </c>
      <c r="C22" s="219" t="s">
        <v>49</v>
      </c>
      <c r="D22" s="218"/>
      <c r="E22" s="219"/>
      <c r="J22" s="221"/>
    </row>
    <row r="23" spans="1:10" ht="33.75">
      <c r="A23" s="264" t="s">
        <v>50</v>
      </c>
      <c r="B23" s="218">
        <v>13</v>
      </c>
      <c r="C23" s="215" t="s">
        <v>51</v>
      </c>
      <c r="D23" s="214">
        <v>8</v>
      </c>
      <c r="E23" s="215" t="s">
        <v>52</v>
      </c>
    </row>
    <row r="24" spans="1:10" ht="50.25">
      <c r="A24" s="264"/>
      <c r="B24" s="218">
        <v>14</v>
      </c>
      <c r="C24" s="215" t="s">
        <v>53</v>
      </c>
      <c r="D24" s="214">
        <v>9</v>
      </c>
      <c r="E24" s="220" t="s">
        <v>54</v>
      </c>
    </row>
    <row r="25" spans="1:10" ht="50.25">
      <c r="A25" s="264"/>
      <c r="B25" s="218">
        <v>15</v>
      </c>
      <c r="C25" s="220" t="s">
        <v>55</v>
      </c>
      <c r="D25" s="214">
        <v>10</v>
      </c>
      <c r="E25" s="215" t="s">
        <v>56</v>
      </c>
    </row>
    <row r="26" spans="1:10" ht="66.75">
      <c r="A26" s="264"/>
      <c r="B26" s="218">
        <v>16</v>
      </c>
      <c r="C26" s="220" t="s">
        <v>57</v>
      </c>
      <c r="D26" s="214">
        <v>11</v>
      </c>
      <c r="E26" s="215" t="s">
        <v>58</v>
      </c>
    </row>
    <row r="27" spans="1:10" ht="50.25">
      <c r="A27" s="265" t="s">
        <v>59</v>
      </c>
      <c r="B27" s="218">
        <v>17</v>
      </c>
      <c r="C27" s="220" t="s">
        <v>60</v>
      </c>
      <c r="D27" s="214">
        <v>12</v>
      </c>
      <c r="E27" s="220" t="s">
        <v>61</v>
      </c>
    </row>
    <row r="28" spans="1:10" ht="50.25">
      <c r="A28" s="266"/>
      <c r="B28" s="218">
        <v>18</v>
      </c>
      <c r="C28" s="215" t="s">
        <v>62</v>
      </c>
      <c r="D28" s="214">
        <v>13</v>
      </c>
      <c r="E28" s="220" t="s">
        <v>63</v>
      </c>
    </row>
    <row r="29" spans="1:10" ht="33.75">
      <c r="A29" s="264" t="s">
        <v>64</v>
      </c>
      <c r="B29" s="218">
        <v>19</v>
      </c>
      <c r="C29" s="222" t="s">
        <v>65</v>
      </c>
      <c r="D29" s="218"/>
      <c r="E29" s="219"/>
    </row>
    <row r="30" spans="1:10" ht="33.75">
      <c r="A30" s="264"/>
      <c r="B30" s="218">
        <v>20</v>
      </c>
      <c r="C30" s="223" t="s">
        <v>66</v>
      </c>
      <c r="D30" s="218"/>
      <c r="E30" s="219"/>
    </row>
    <row r="31" spans="1:10">
      <c r="A31" s="261" t="s">
        <v>67</v>
      </c>
      <c r="B31" s="261"/>
      <c r="C31" s="261"/>
      <c r="D31" s="261"/>
      <c r="E31" s="261"/>
    </row>
    <row r="32" spans="1:10" ht="16.5">
      <c r="A32" s="213" t="s">
        <v>23</v>
      </c>
      <c r="B32" s="213" t="s">
        <v>24</v>
      </c>
      <c r="C32" s="213" t="s">
        <v>68</v>
      </c>
      <c r="D32" s="213" t="s">
        <v>26</v>
      </c>
      <c r="E32" s="213" t="s">
        <v>69</v>
      </c>
    </row>
    <row r="33" spans="1:5" ht="100.5">
      <c r="A33" s="264" t="s">
        <v>70</v>
      </c>
      <c r="B33" s="214">
        <v>1</v>
      </c>
      <c r="C33" s="220" t="s">
        <v>71</v>
      </c>
      <c r="D33" s="214">
        <v>1</v>
      </c>
      <c r="E33" s="215" t="s">
        <v>72</v>
      </c>
    </row>
    <row r="34" spans="1:5" ht="66.75">
      <c r="A34" s="264"/>
      <c r="B34" s="214">
        <v>2</v>
      </c>
      <c r="C34" s="215" t="s">
        <v>73</v>
      </c>
      <c r="D34" s="214">
        <v>2</v>
      </c>
      <c r="E34" s="220" t="s">
        <v>74</v>
      </c>
    </row>
    <row r="35" spans="1:5" ht="33.75">
      <c r="A35" s="264"/>
      <c r="B35" s="214"/>
      <c r="C35" s="220"/>
      <c r="D35" s="214">
        <v>3</v>
      </c>
      <c r="E35" s="220" t="s">
        <v>75</v>
      </c>
    </row>
    <row r="36" spans="1:5" ht="33.75">
      <c r="A36" s="264"/>
      <c r="B36" s="214"/>
      <c r="C36" s="220"/>
      <c r="D36" s="214">
        <v>4</v>
      </c>
      <c r="E36" s="220" t="s">
        <v>76</v>
      </c>
    </row>
    <row r="37" spans="1:5" ht="33.75">
      <c r="A37" s="264"/>
      <c r="B37" s="214"/>
      <c r="C37" s="217"/>
      <c r="D37" s="214">
        <v>5</v>
      </c>
      <c r="E37" s="220" t="s">
        <v>77</v>
      </c>
    </row>
    <row r="38" spans="1:5" ht="33.75">
      <c r="A38" s="264"/>
      <c r="B38" s="214"/>
      <c r="C38" s="223"/>
      <c r="D38" s="214">
        <v>6</v>
      </c>
      <c r="E38" s="215" t="s">
        <v>78</v>
      </c>
    </row>
    <row r="39" spans="1:5" ht="16.5">
      <c r="A39" s="264"/>
      <c r="B39" s="214"/>
      <c r="C39" s="223"/>
      <c r="D39" s="214">
        <v>7</v>
      </c>
      <c r="E39" s="223" t="s">
        <v>79</v>
      </c>
    </row>
    <row r="40" spans="1:5" ht="33.75">
      <c r="A40" s="264"/>
      <c r="B40" s="214"/>
      <c r="C40" s="223"/>
      <c r="D40" s="214">
        <v>8</v>
      </c>
      <c r="E40" s="222" t="s">
        <v>80</v>
      </c>
    </row>
    <row r="41" spans="1:5" ht="33.75">
      <c r="A41" s="264" t="s">
        <v>81</v>
      </c>
      <c r="B41" s="214">
        <v>3</v>
      </c>
      <c r="C41" s="222" t="s">
        <v>82</v>
      </c>
      <c r="D41" s="214">
        <v>9</v>
      </c>
      <c r="E41" s="223" t="s">
        <v>83</v>
      </c>
    </row>
    <row r="42" spans="1:5" ht="50.25">
      <c r="A42" s="264"/>
      <c r="B42" s="214"/>
      <c r="C42" s="223"/>
      <c r="D42" s="214">
        <v>10</v>
      </c>
      <c r="E42" s="223" t="s">
        <v>84</v>
      </c>
    </row>
    <row r="43" spans="1:5" s="224" customFormat="1" ht="33.75">
      <c r="A43" s="264"/>
      <c r="B43" s="214"/>
      <c r="C43" s="223"/>
      <c r="D43" s="214">
        <v>11</v>
      </c>
      <c r="E43" s="223" t="s">
        <v>85</v>
      </c>
    </row>
    <row r="44" spans="1:5" s="224" customFormat="1" ht="16.5">
      <c r="A44" s="264"/>
      <c r="B44" s="214"/>
      <c r="C44" s="225"/>
      <c r="D44" s="214">
        <v>12</v>
      </c>
      <c r="E44" s="223" t="s">
        <v>86</v>
      </c>
    </row>
    <row r="45" spans="1:5" s="224" customFormat="1" ht="50.25">
      <c r="A45" s="264" t="s">
        <v>87</v>
      </c>
      <c r="B45" s="214">
        <v>4</v>
      </c>
      <c r="C45" s="215" t="s">
        <v>88</v>
      </c>
      <c r="D45" s="214">
        <v>13</v>
      </c>
      <c r="E45" s="226" t="s">
        <v>89</v>
      </c>
    </row>
    <row r="46" spans="1:5" s="224" customFormat="1" ht="33.75">
      <c r="A46" s="264"/>
      <c r="B46" s="214">
        <v>5</v>
      </c>
      <c r="C46" s="215" t="s">
        <v>90</v>
      </c>
      <c r="D46" s="214">
        <v>14</v>
      </c>
      <c r="E46" s="215" t="s">
        <v>91</v>
      </c>
    </row>
    <row r="47" spans="1:5" s="224" customFormat="1" ht="66.75">
      <c r="A47" s="264"/>
      <c r="B47" s="214">
        <v>6</v>
      </c>
      <c r="C47" s="220" t="s">
        <v>92</v>
      </c>
      <c r="D47" s="214">
        <v>15</v>
      </c>
      <c r="E47" s="220" t="s">
        <v>93</v>
      </c>
    </row>
    <row r="48" spans="1:5" s="224" customFormat="1" ht="33.75">
      <c r="A48" s="264"/>
      <c r="B48" s="214">
        <v>7</v>
      </c>
      <c r="C48" s="220" t="s">
        <v>94</v>
      </c>
      <c r="D48" s="214">
        <v>16</v>
      </c>
      <c r="E48" s="220" t="s">
        <v>95</v>
      </c>
    </row>
    <row r="49" spans="1:5" ht="66.75">
      <c r="A49" s="264"/>
      <c r="B49" s="214">
        <v>8</v>
      </c>
      <c r="C49" s="227" t="s">
        <v>96</v>
      </c>
      <c r="D49" s="214">
        <v>17</v>
      </c>
      <c r="E49" s="220" t="s">
        <v>97</v>
      </c>
    </row>
    <row r="50" spans="1:5" ht="33.75">
      <c r="A50" s="264"/>
      <c r="B50" s="214">
        <v>9</v>
      </c>
      <c r="C50" s="220" t="s">
        <v>98</v>
      </c>
      <c r="D50" s="214">
        <v>18</v>
      </c>
      <c r="E50" s="215" t="s">
        <v>99</v>
      </c>
    </row>
    <row r="51" spans="1:5" ht="50.25">
      <c r="A51" s="264"/>
      <c r="B51" s="228">
        <v>10</v>
      </c>
      <c r="C51" s="229" t="s">
        <v>100</v>
      </c>
      <c r="D51" s="214">
        <v>19</v>
      </c>
      <c r="E51" s="215" t="s">
        <v>101</v>
      </c>
    </row>
    <row r="52" spans="1:5" ht="50.25">
      <c r="A52" s="264"/>
      <c r="B52" s="228">
        <v>11</v>
      </c>
      <c r="C52" s="229" t="s">
        <v>102</v>
      </c>
      <c r="D52" s="204"/>
    </row>
    <row r="53" spans="1:5" ht="100.5">
      <c r="A53" s="264" t="s">
        <v>103</v>
      </c>
      <c r="B53" s="214">
        <v>12</v>
      </c>
      <c r="C53" s="220" t="s">
        <v>104</v>
      </c>
      <c r="D53" s="214">
        <v>20</v>
      </c>
      <c r="E53" s="220" t="s">
        <v>105</v>
      </c>
    </row>
    <row r="54" spans="1:5" ht="66.75">
      <c r="A54" s="264"/>
      <c r="B54" s="214">
        <v>13</v>
      </c>
      <c r="C54" s="220" t="s">
        <v>106</v>
      </c>
      <c r="D54" s="216">
        <v>21</v>
      </c>
      <c r="E54" s="215" t="s">
        <v>107</v>
      </c>
    </row>
    <row r="55" spans="1:5" ht="50.25">
      <c r="A55" s="264"/>
      <c r="B55" s="214">
        <v>14</v>
      </c>
      <c r="C55" s="220" t="s">
        <v>108</v>
      </c>
      <c r="D55" s="216">
        <v>22</v>
      </c>
      <c r="E55" s="220" t="s">
        <v>109</v>
      </c>
    </row>
    <row r="56" spans="1:5" ht="33.75">
      <c r="A56" s="264"/>
      <c r="B56" s="204">
        <v>15</v>
      </c>
      <c r="C56" s="220" t="s">
        <v>110</v>
      </c>
      <c r="D56" s="216">
        <v>23</v>
      </c>
      <c r="E56" s="215" t="s">
        <v>111</v>
      </c>
    </row>
    <row r="57" spans="1:5" ht="66.75">
      <c r="A57" s="264" t="s">
        <v>112</v>
      </c>
      <c r="B57" s="214">
        <v>16</v>
      </c>
      <c r="C57" s="220" t="s">
        <v>113</v>
      </c>
      <c r="D57" s="216">
        <v>24</v>
      </c>
      <c r="E57" s="226" t="s">
        <v>114</v>
      </c>
    </row>
    <row r="58" spans="1:5" ht="33.75">
      <c r="A58" s="264"/>
      <c r="B58" s="214">
        <v>17</v>
      </c>
      <c r="C58" s="215" t="s">
        <v>115</v>
      </c>
      <c r="D58" s="216">
        <v>25</v>
      </c>
      <c r="E58" s="226" t="s">
        <v>116</v>
      </c>
    </row>
    <row r="59" spans="1:5" ht="84">
      <c r="A59" s="264"/>
      <c r="B59" s="214">
        <v>18</v>
      </c>
      <c r="C59" s="220" t="s">
        <v>117</v>
      </c>
      <c r="D59" s="216"/>
      <c r="E59" s="227"/>
    </row>
    <row r="60" spans="1:5" ht="33.75">
      <c r="A60" s="264"/>
      <c r="B60" s="214">
        <v>19</v>
      </c>
      <c r="C60" s="215" t="s">
        <v>118</v>
      </c>
      <c r="D60" s="216"/>
      <c r="E60" s="227"/>
    </row>
    <row r="61" spans="1:5" ht="16.5">
      <c r="A61" s="264"/>
      <c r="B61" s="214">
        <v>20</v>
      </c>
      <c r="C61" s="220" t="s">
        <v>119</v>
      </c>
      <c r="D61" s="216"/>
      <c r="E61" s="227"/>
    </row>
    <row r="62" spans="1:5" ht="33.75">
      <c r="A62" s="264"/>
      <c r="B62" s="214">
        <v>21</v>
      </c>
      <c r="C62" s="220" t="s">
        <v>120</v>
      </c>
      <c r="D62" s="216"/>
      <c r="E62" s="227"/>
    </row>
    <row r="63" spans="1:5" ht="33.75">
      <c r="A63" s="264"/>
      <c r="B63" s="214">
        <v>22</v>
      </c>
      <c r="C63" s="220" t="s">
        <v>121</v>
      </c>
      <c r="D63" s="216"/>
      <c r="E63" s="227"/>
    </row>
    <row r="64" spans="1:5" ht="33.75">
      <c r="A64" s="264"/>
      <c r="B64" s="214">
        <v>23</v>
      </c>
      <c r="C64" s="220" t="s">
        <v>122</v>
      </c>
      <c r="D64" s="216"/>
      <c r="E64" s="227"/>
    </row>
    <row r="65" spans="1:5" ht="50.25">
      <c r="A65" s="264"/>
      <c r="B65" s="214">
        <v>24</v>
      </c>
      <c r="C65" s="220" t="s">
        <v>123</v>
      </c>
      <c r="D65" s="216"/>
      <c r="E65" s="227"/>
    </row>
    <row r="66" spans="1:5" ht="33.75">
      <c r="A66" s="264"/>
      <c r="B66" s="214">
        <v>25</v>
      </c>
      <c r="C66" s="220" t="s">
        <v>124</v>
      </c>
      <c r="D66" s="216"/>
      <c r="E66" s="230"/>
    </row>
    <row r="67" spans="1:5" ht="50.25">
      <c r="A67" s="264" t="s">
        <v>125</v>
      </c>
      <c r="B67" s="214">
        <v>26</v>
      </c>
      <c r="C67" s="220" t="s">
        <v>126</v>
      </c>
      <c r="D67" s="216">
        <v>26</v>
      </c>
      <c r="E67" s="226" t="s">
        <v>127</v>
      </c>
    </row>
    <row r="68" spans="1:5" ht="50.25">
      <c r="A68" s="264"/>
      <c r="B68" s="214">
        <v>27</v>
      </c>
      <c r="C68" s="220" t="s">
        <v>128</v>
      </c>
      <c r="D68" s="216">
        <v>27</v>
      </c>
      <c r="E68" s="215" t="s">
        <v>129</v>
      </c>
    </row>
    <row r="69" spans="1:5" ht="33.75">
      <c r="A69" s="264"/>
      <c r="B69" s="214">
        <v>28</v>
      </c>
      <c r="C69" s="220" t="s">
        <v>130</v>
      </c>
      <c r="D69" s="216">
        <v>28</v>
      </c>
      <c r="E69" s="215" t="s">
        <v>131</v>
      </c>
    </row>
    <row r="70" spans="1:5" ht="33.75">
      <c r="A70" s="264"/>
      <c r="B70" s="214">
        <v>29</v>
      </c>
      <c r="C70" s="215" t="s">
        <v>132</v>
      </c>
      <c r="D70" s="216"/>
      <c r="E70" s="227"/>
    </row>
    <row r="71" spans="1:5" ht="50.25">
      <c r="A71" s="265" t="s">
        <v>133</v>
      </c>
      <c r="B71" s="214"/>
      <c r="D71" s="216">
        <v>29</v>
      </c>
      <c r="E71" s="215" t="s">
        <v>134</v>
      </c>
    </row>
    <row r="72" spans="1:5">
      <c r="A72" s="266"/>
      <c r="B72" s="214"/>
      <c r="C72" s="220"/>
      <c r="D72" s="216"/>
      <c r="E72" s="216"/>
    </row>
    <row r="73" spans="1:5" ht="33.75">
      <c r="A73" s="264" t="s">
        <v>135</v>
      </c>
      <c r="B73" s="214">
        <v>30</v>
      </c>
      <c r="C73" s="220" t="s">
        <v>136</v>
      </c>
      <c r="D73" s="216">
        <v>30</v>
      </c>
      <c r="E73" s="215" t="s">
        <v>137</v>
      </c>
    </row>
    <row r="74" spans="1:5" ht="33.75">
      <c r="A74" s="264"/>
      <c r="B74" s="214"/>
      <c r="C74" s="220"/>
      <c r="D74" s="216">
        <v>31</v>
      </c>
      <c r="E74" s="215" t="s">
        <v>138</v>
      </c>
    </row>
    <row r="75" spans="1:5" ht="33.75">
      <c r="A75" s="264" t="s">
        <v>139</v>
      </c>
      <c r="B75" s="214">
        <v>31</v>
      </c>
      <c r="C75" s="227" t="s">
        <v>140</v>
      </c>
      <c r="D75" s="216">
        <v>32</v>
      </c>
      <c r="E75" s="227" t="s">
        <v>141</v>
      </c>
    </row>
    <row r="76" spans="1:5" ht="33.75">
      <c r="A76" s="264"/>
      <c r="B76" s="214">
        <v>32</v>
      </c>
      <c r="C76" s="227" t="s">
        <v>142</v>
      </c>
      <c r="D76" s="216">
        <v>33</v>
      </c>
      <c r="E76" s="227" t="s">
        <v>143</v>
      </c>
    </row>
    <row r="77" spans="1:5" ht="33.75">
      <c r="A77" s="264"/>
      <c r="B77" s="214"/>
      <c r="C77" s="217"/>
      <c r="D77" s="216">
        <v>34</v>
      </c>
      <c r="E77" s="227" t="s">
        <v>144</v>
      </c>
    </row>
    <row r="78" spans="1:5" ht="33.75">
      <c r="A78" s="264"/>
      <c r="B78" s="214"/>
      <c r="C78" s="231"/>
      <c r="D78" s="216">
        <v>35</v>
      </c>
      <c r="E78" s="226" t="s">
        <v>145</v>
      </c>
    </row>
    <row r="79" spans="1:5" ht="16.5">
      <c r="A79" s="264"/>
      <c r="B79" s="214"/>
      <c r="C79" s="227"/>
      <c r="D79" s="216">
        <v>36</v>
      </c>
      <c r="E79" s="226" t="s">
        <v>146</v>
      </c>
    </row>
    <row r="80" spans="1:5" ht="16.5">
      <c r="A80" s="264"/>
      <c r="B80" s="214"/>
      <c r="C80" s="227"/>
      <c r="D80" s="216">
        <v>37</v>
      </c>
      <c r="E80" s="226" t="s">
        <v>147</v>
      </c>
    </row>
    <row r="81" spans="1:10">
      <c r="A81" s="264"/>
      <c r="B81" s="214"/>
      <c r="C81" s="227"/>
      <c r="D81" s="216">
        <v>38</v>
      </c>
      <c r="E81" s="231" t="s">
        <v>148</v>
      </c>
    </row>
    <row r="82" spans="1:10" ht="33.75">
      <c r="A82" s="264"/>
      <c r="B82" s="214"/>
      <c r="C82" s="227"/>
      <c r="D82" s="216">
        <v>39</v>
      </c>
      <c r="E82" s="227" t="s">
        <v>149</v>
      </c>
    </row>
    <row r="83" spans="1:10" ht="66.75">
      <c r="A83" s="264"/>
      <c r="B83" s="214"/>
      <c r="C83" s="216"/>
      <c r="D83" s="216">
        <v>40</v>
      </c>
      <c r="E83" s="226" t="s">
        <v>150</v>
      </c>
    </row>
    <row r="84" spans="1:10" ht="50.25">
      <c r="A84" s="265" t="s">
        <v>151</v>
      </c>
      <c r="B84" s="214">
        <v>33</v>
      </c>
      <c r="C84" s="220" t="s">
        <v>152</v>
      </c>
      <c r="D84" s="216">
        <v>41</v>
      </c>
      <c r="E84" s="215" t="s">
        <v>153</v>
      </c>
    </row>
    <row r="85" spans="1:10" ht="33.75">
      <c r="A85" s="267"/>
      <c r="B85" s="214">
        <v>34</v>
      </c>
      <c r="C85" s="220" t="s">
        <v>154</v>
      </c>
      <c r="D85" s="216">
        <v>42</v>
      </c>
      <c r="E85" s="215" t="s">
        <v>155</v>
      </c>
    </row>
    <row r="86" spans="1:10" ht="33.75">
      <c r="A86" s="267"/>
      <c r="B86" s="214">
        <v>35</v>
      </c>
      <c r="C86" s="220" t="s">
        <v>156</v>
      </c>
      <c r="D86" s="232">
        <v>43</v>
      </c>
      <c r="E86" s="220" t="s">
        <v>157</v>
      </c>
    </row>
    <row r="87" spans="1:10" ht="50.25">
      <c r="A87" s="267"/>
      <c r="B87" s="214">
        <v>36</v>
      </c>
      <c r="C87" s="220" t="s">
        <v>158</v>
      </c>
      <c r="D87" s="232">
        <v>44</v>
      </c>
      <c r="E87" s="220" t="s">
        <v>159</v>
      </c>
      <c r="J87" s="204" t="s">
        <v>160</v>
      </c>
    </row>
    <row r="88" spans="1:10" ht="50.25">
      <c r="A88" s="267"/>
      <c r="B88" s="233">
        <v>37</v>
      </c>
      <c r="C88" s="234" t="s">
        <v>161</v>
      </c>
      <c r="D88" s="235">
        <v>45</v>
      </c>
      <c r="E88" s="234" t="s">
        <v>162</v>
      </c>
    </row>
    <row r="89" spans="1:10">
      <c r="A89" s="236"/>
      <c r="B89" s="228"/>
      <c r="C89" s="237"/>
      <c r="D89" s="228"/>
      <c r="E89" s="237"/>
    </row>
  </sheetData>
  <mergeCells count="26">
    <mergeCell ref="A45:A52"/>
    <mergeCell ref="A75:A83"/>
    <mergeCell ref="A84:A88"/>
    <mergeCell ref="A53:A56"/>
    <mergeCell ref="A57:A66"/>
    <mergeCell ref="A67:A70"/>
    <mergeCell ref="A71:A72"/>
    <mergeCell ref="A73:A74"/>
    <mergeCell ref="A27:A28"/>
    <mergeCell ref="A29:A30"/>
    <mergeCell ref="A31:E31"/>
    <mergeCell ref="A33:A40"/>
    <mergeCell ref="A41:A44"/>
    <mergeCell ref="A9:E9"/>
    <mergeCell ref="A11:A12"/>
    <mergeCell ref="A13:A15"/>
    <mergeCell ref="A16:A22"/>
    <mergeCell ref="A23:A26"/>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F9"/>
  <sheetViews>
    <sheetView zoomScale="120" zoomScaleNormal="120" workbookViewId="0">
      <selection activeCell="B5" sqref="B5"/>
    </sheetView>
  </sheetViews>
  <sheetFormatPr defaultColWidth="10.5703125" defaultRowHeight="38.25" customHeight="1"/>
  <cols>
    <col min="1" max="1" width="52.140625" style="188" customWidth="1"/>
    <col min="2" max="2" width="15.28515625" style="189" customWidth="1"/>
    <col min="3" max="3" width="14.140625" style="190" customWidth="1"/>
    <col min="4" max="4" width="15.42578125" style="190" customWidth="1"/>
    <col min="5" max="5" width="19.5703125" style="190" customWidth="1"/>
    <col min="6" max="6" width="44.42578125" style="188" customWidth="1"/>
    <col min="7" max="16384" width="10.5703125" style="184"/>
  </cols>
  <sheetData>
    <row r="1" spans="1:6" ht="38.25" customHeight="1">
      <c r="A1" s="268" t="s">
        <v>8</v>
      </c>
      <c r="B1" s="268"/>
      <c r="C1" s="268"/>
      <c r="D1" s="268"/>
      <c r="E1" s="268"/>
      <c r="F1" s="268"/>
    </row>
    <row r="2" spans="1:6" ht="38.25" customHeight="1">
      <c r="A2" s="269" t="s">
        <v>163</v>
      </c>
      <c r="B2" s="269"/>
      <c r="C2" s="269"/>
      <c r="D2" s="269"/>
      <c r="E2" s="269"/>
      <c r="F2" s="269"/>
    </row>
    <row r="3" spans="1:6" ht="38.25" customHeight="1">
      <c r="A3" s="270" t="s">
        <v>164</v>
      </c>
      <c r="B3" s="271"/>
      <c r="C3" s="271"/>
      <c r="D3" s="271"/>
      <c r="E3" s="271"/>
      <c r="F3" s="272"/>
    </row>
    <row r="4" spans="1:6" ht="38.25" customHeight="1">
      <c r="A4" s="273" t="s">
        <v>165</v>
      </c>
      <c r="B4" s="275" t="s">
        <v>166</v>
      </c>
      <c r="C4" s="276"/>
      <c r="D4" s="276"/>
      <c r="E4" s="277"/>
      <c r="F4" s="185" t="s">
        <v>167</v>
      </c>
    </row>
    <row r="5" spans="1:6" ht="38.25" customHeight="1">
      <c r="A5" s="274"/>
      <c r="B5" s="186" t="s">
        <v>168</v>
      </c>
      <c r="C5" s="186" t="s">
        <v>169</v>
      </c>
      <c r="D5" s="186" t="s">
        <v>170</v>
      </c>
      <c r="E5" s="186" t="s">
        <v>171</v>
      </c>
      <c r="F5" s="187"/>
    </row>
    <row r="6" spans="1:6" ht="48">
      <c r="A6" s="163" t="s">
        <v>172</v>
      </c>
      <c r="B6" s="162">
        <v>10</v>
      </c>
      <c r="C6" s="162"/>
      <c r="D6" s="162">
        <v>3</v>
      </c>
      <c r="E6" s="162"/>
      <c r="F6" s="164" t="s">
        <v>173</v>
      </c>
    </row>
    <row r="7" spans="1:6" ht="36">
      <c r="A7" s="163" t="s">
        <v>174</v>
      </c>
      <c r="B7" s="162"/>
      <c r="C7" s="162"/>
      <c r="D7" s="162">
        <v>3</v>
      </c>
      <c r="E7" s="162"/>
      <c r="F7" s="164" t="s">
        <v>175</v>
      </c>
    </row>
    <row r="8" spans="1:6" ht="38.25" customHeight="1">
      <c r="A8" s="163" t="s">
        <v>176</v>
      </c>
      <c r="B8" s="162"/>
      <c r="C8" s="162"/>
      <c r="D8" s="162">
        <v>6</v>
      </c>
      <c r="E8" s="162"/>
      <c r="F8" s="164" t="s">
        <v>177</v>
      </c>
    </row>
    <row r="9" spans="1:6" ht="38.25" customHeight="1">
      <c r="A9" s="163" t="s">
        <v>178</v>
      </c>
      <c r="B9" s="162"/>
      <c r="C9" s="162"/>
      <c r="D9" s="162">
        <v>3</v>
      </c>
      <c r="E9" s="162"/>
      <c r="F9" s="164" t="s">
        <v>179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9A0CF600-EFDA-44FA-8E46-DCEAAC58333D}"/>
    <dataValidation allowBlank="1" showInputMessage="1" showErrorMessage="1" prompt="Proponer y escribir en una frase la estrategia para gestionar la debilidad, la oportunidad, la amenaza o la fortaleza.Usar verbo de acción en infinitivo._x000a_" sqref="G1 A4" xr:uid="{87CEB9DF-B2D0-4564-881C-F23FFEE7C536}"/>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7" zoomScale="112" zoomScaleNormal="112" workbookViewId="0">
      <selection activeCell="C19" sqref="C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2" t="s">
        <v>180</v>
      </c>
      <c r="C2" s="283"/>
      <c r="D2" s="283"/>
      <c r="E2" s="283"/>
      <c r="F2" s="283"/>
      <c r="G2" s="283"/>
      <c r="H2" s="284"/>
    </row>
    <row r="3" spans="2:8" ht="16.5">
      <c r="B3" s="285" t="s">
        <v>181</v>
      </c>
      <c r="C3" s="286"/>
      <c r="D3" s="286"/>
      <c r="E3" s="286"/>
      <c r="F3" s="286"/>
      <c r="G3" s="286"/>
      <c r="H3" s="287"/>
    </row>
    <row r="4" spans="2:8" ht="88.5" customHeight="1">
      <c r="B4" s="288" t="s">
        <v>182</v>
      </c>
      <c r="C4" s="289"/>
      <c r="D4" s="289"/>
      <c r="E4" s="289"/>
      <c r="F4" s="289"/>
      <c r="G4" s="289"/>
      <c r="H4" s="290"/>
    </row>
    <row r="5" spans="2:8" ht="16.5">
      <c r="B5" s="7"/>
      <c r="C5" s="8"/>
      <c r="D5" s="8"/>
      <c r="E5" s="8"/>
      <c r="F5" s="8"/>
      <c r="G5" s="8"/>
      <c r="H5" s="9"/>
    </row>
    <row r="6" spans="2:8" ht="16.5" customHeight="1">
      <c r="B6" s="291" t="s">
        <v>183</v>
      </c>
      <c r="C6" s="292"/>
      <c r="D6" s="292"/>
      <c r="E6" s="292"/>
      <c r="F6" s="292"/>
      <c r="G6" s="292"/>
      <c r="H6" s="293"/>
    </row>
    <row r="7" spans="2:8" ht="44.25" customHeight="1">
      <c r="B7" s="291"/>
      <c r="C7" s="292"/>
      <c r="D7" s="292"/>
      <c r="E7" s="292"/>
      <c r="F7" s="292"/>
      <c r="G7" s="292"/>
      <c r="H7" s="293"/>
    </row>
    <row r="8" spans="2:8" ht="15.75" thickBot="1">
      <c r="B8" s="10"/>
      <c r="C8" s="11"/>
      <c r="D8" s="12"/>
      <c r="E8" s="13"/>
      <c r="F8" s="13"/>
      <c r="G8" s="14"/>
      <c r="H8" s="15"/>
    </row>
    <row r="9" spans="2:8">
      <c r="B9" s="10"/>
      <c r="C9" s="278" t="s">
        <v>184</v>
      </c>
      <c r="D9" s="279"/>
      <c r="E9" s="280" t="s">
        <v>185</v>
      </c>
      <c r="F9" s="281"/>
      <c r="G9" s="11"/>
      <c r="H9" s="15"/>
    </row>
    <row r="10" spans="2:8" ht="35.25" customHeight="1">
      <c r="B10" s="10"/>
      <c r="C10" s="294" t="s">
        <v>186</v>
      </c>
      <c r="D10" s="295"/>
      <c r="E10" s="296" t="s">
        <v>187</v>
      </c>
      <c r="F10" s="297"/>
      <c r="G10" s="11"/>
      <c r="H10" s="15"/>
    </row>
    <row r="11" spans="2:8" ht="17.25" customHeight="1">
      <c r="B11" s="10"/>
      <c r="C11" s="294" t="s">
        <v>188</v>
      </c>
      <c r="D11" s="295"/>
      <c r="E11" s="296" t="s">
        <v>189</v>
      </c>
      <c r="F11" s="297"/>
      <c r="G11" s="11"/>
      <c r="H11" s="15"/>
    </row>
    <row r="12" spans="2:8" ht="19.5" customHeight="1">
      <c r="B12" s="10"/>
      <c r="C12" s="294" t="s">
        <v>190</v>
      </c>
      <c r="D12" s="295"/>
      <c r="E12" s="296" t="s">
        <v>191</v>
      </c>
      <c r="F12" s="297"/>
      <c r="G12" s="11"/>
      <c r="H12" s="15"/>
    </row>
    <row r="13" spans="2:8" ht="27" customHeight="1">
      <c r="B13" s="10"/>
      <c r="C13" s="294" t="s">
        <v>192</v>
      </c>
      <c r="D13" s="295"/>
      <c r="E13" s="296" t="s">
        <v>193</v>
      </c>
      <c r="F13" s="297"/>
      <c r="G13" s="11"/>
      <c r="H13" s="15"/>
    </row>
    <row r="14" spans="2:8" ht="34.5" customHeight="1">
      <c r="B14" s="10"/>
      <c r="C14" s="298" t="s">
        <v>194</v>
      </c>
      <c r="D14" s="299"/>
      <c r="E14" s="300" t="s">
        <v>195</v>
      </c>
      <c r="F14" s="301"/>
      <c r="G14" s="11"/>
      <c r="H14" s="15"/>
    </row>
    <row r="15" spans="2:8" ht="27.75" customHeight="1">
      <c r="B15" s="10"/>
      <c r="C15" s="298" t="s">
        <v>196</v>
      </c>
      <c r="D15" s="299"/>
      <c r="E15" s="300" t="s">
        <v>197</v>
      </c>
      <c r="F15" s="301"/>
      <c r="G15" s="11"/>
      <c r="H15" s="15"/>
    </row>
    <row r="16" spans="2:8" ht="28.5" customHeight="1">
      <c r="B16" s="10"/>
      <c r="C16" s="298" t="s">
        <v>198</v>
      </c>
      <c r="D16" s="299"/>
      <c r="E16" s="300" t="s">
        <v>199</v>
      </c>
      <c r="F16" s="301"/>
      <c r="G16" s="11"/>
      <c r="H16" s="15"/>
    </row>
    <row r="17" spans="2:8" ht="72.75" customHeight="1">
      <c r="B17" s="10"/>
      <c r="C17" s="298" t="s">
        <v>200</v>
      </c>
      <c r="D17" s="299"/>
      <c r="E17" s="300" t="s">
        <v>201</v>
      </c>
      <c r="F17" s="301"/>
      <c r="G17" s="11"/>
      <c r="H17" s="15"/>
    </row>
    <row r="18" spans="2:8" ht="64.5" customHeight="1">
      <c r="B18" s="10"/>
      <c r="C18" s="298" t="s">
        <v>202</v>
      </c>
      <c r="D18" s="299"/>
      <c r="E18" s="300" t="s">
        <v>203</v>
      </c>
      <c r="F18" s="301"/>
      <c r="G18" s="11"/>
      <c r="H18" s="15"/>
    </row>
    <row r="19" spans="2:8" ht="71.25" customHeight="1">
      <c r="B19" s="10"/>
      <c r="C19" s="298" t="s">
        <v>204</v>
      </c>
      <c r="D19" s="299"/>
      <c r="E19" s="300" t="s">
        <v>205</v>
      </c>
      <c r="F19" s="301"/>
      <c r="G19" s="11"/>
      <c r="H19" s="15"/>
    </row>
    <row r="20" spans="2:8" ht="55.5" customHeight="1">
      <c r="B20" s="10"/>
      <c r="C20" s="302" t="s">
        <v>206</v>
      </c>
      <c r="D20" s="303"/>
      <c r="E20" s="300" t="s">
        <v>207</v>
      </c>
      <c r="F20" s="301"/>
      <c r="G20" s="11"/>
      <c r="H20" s="15"/>
    </row>
    <row r="21" spans="2:8" ht="42" customHeight="1">
      <c r="B21" s="10"/>
      <c r="C21" s="302" t="s">
        <v>208</v>
      </c>
      <c r="D21" s="303"/>
      <c r="E21" s="300" t="s">
        <v>209</v>
      </c>
      <c r="F21" s="301"/>
      <c r="G21" s="11"/>
      <c r="H21" s="15"/>
    </row>
    <row r="22" spans="2:8" ht="59.25" customHeight="1">
      <c r="B22" s="10"/>
      <c r="C22" s="302" t="s">
        <v>210</v>
      </c>
      <c r="D22" s="303"/>
      <c r="E22" s="300" t="s">
        <v>211</v>
      </c>
      <c r="F22" s="301"/>
      <c r="G22" s="11"/>
      <c r="H22" s="15"/>
    </row>
    <row r="23" spans="2:8" ht="23.25" customHeight="1">
      <c r="B23" s="10"/>
      <c r="C23" s="302" t="s">
        <v>212</v>
      </c>
      <c r="D23" s="303"/>
      <c r="E23" s="300" t="s">
        <v>213</v>
      </c>
      <c r="F23" s="301"/>
      <c r="G23" s="11"/>
      <c r="H23" s="15"/>
    </row>
    <row r="24" spans="2:8" ht="30.75" customHeight="1">
      <c r="B24" s="10"/>
      <c r="C24" s="302" t="s">
        <v>214</v>
      </c>
      <c r="D24" s="303"/>
      <c r="E24" s="300" t="s">
        <v>215</v>
      </c>
      <c r="F24" s="301"/>
      <c r="G24" s="11"/>
      <c r="H24" s="15"/>
    </row>
    <row r="25" spans="2:8" ht="33" customHeight="1">
      <c r="B25" s="10"/>
      <c r="C25" s="302" t="s">
        <v>216</v>
      </c>
      <c r="D25" s="303"/>
      <c r="E25" s="300" t="s">
        <v>217</v>
      </c>
      <c r="F25" s="301"/>
      <c r="G25" s="11"/>
      <c r="H25" s="15"/>
    </row>
    <row r="26" spans="2:8" ht="30" customHeight="1">
      <c r="B26" s="10"/>
      <c r="C26" s="302" t="s">
        <v>218</v>
      </c>
      <c r="D26" s="303"/>
      <c r="E26" s="300" t="s">
        <v>219</v>
      </c>
      <c r="F26" s="301"/>
      <c r="G26" s="11"/>
      <c r="H26" s="15"/>
    </row>
    <row r="27" spans="2:8" ht="35.25" customHeight="1">
      <c r="B27" s="10"/>
      <c r="C27" s="302" t="s">
        <v>220</v>
      </c>
      <c r="D27" s="303"/>
      <c r="E27" s="300" t="s">
        <v>221</v>
      </c>
      <c r="F27" s="301"/>
      <c r="G27" s="11"/>
      <c r="H27" s="15"/>
    </row>
    <row r="28" spans="2:8" ht="31.5" customHeight="1">
      <c r="B28" s="10"/>
      <c r="C28" s="302" t="s">
        <v>222</v>
      </c>
      <c r="D28" s="303"/>
      <c r="E28" s="300" t="s">
        <v>223</v>
      </c>
      <c r="F28" s="301"/>
      <c r="G28" s="11"/>
      <c r="H28" s="15"/>
    </row>
    <row r="29" spans="2:8" ht="35.25" customHeight="1">
      <c r="B29" s="10"/>
      <c r="C29" s="302" t="s">
        <v>224</v>
      </c>
      <c r="D29" s="303"/>
      <c r="E29" s="300" t="s">
        <v>225</v>
      </c>
      <c r="F29" s="301"/>
      <c r="G29" s="11"/>
      <c r="H29" s="15"/>
    </row>
    <row r="30" spans="2:8" ht="59.25" customHeight="1">
      <c r="B30" s="10"/>
      <c r="C30" s="302" t="s">
        <v>226</v>
      </c>
      <c r="D30" s="303"/>
      <c r="E30" s="300" t="s">
        <v>227</v>
      </c>
      <c r="F30" s="301"/>
      <c r="G30" s="11"/>
      <c r="H30" s="15"/>
    </row>
    <row r="31" spans="2:8" ht="57" customHeight="1">
      <c r="B31" s="10"/>
      <c r="C31" s="302" t="s">
        <v>228</v>
      </c>
      <c r="D31" s="303"/>
      <c r="E31" s="300" t="s">
        <v>229</v>
      </c>
      <c r="F31" s="301"/>
      <c r="G31" s="11"/>
      <c r="H31" s="15"/>
    </row>
    <row r="32" spans="2:8" ht="82.5" customHeight="1">
      <c r="B32" s="10"/>
      <c r="C32" s="302" t="s">
        <v>230</v>
      </c>
      <c r="D32" s="303"/>
      <c r="E32" s="300" t="s">
        <v>231</v>
      </c>
      <c r="F32" s="301"/>
      <c r="G32" s="11"/>
      <c r="H32" s="15"/>
    </row>
    <row r="33" spans="2:8" ht="46.5" customHeight="1">
      <c r="B33" s="10"/>
      <c r="C33" s="302" t="s">
        <v>232</v>
      </c>
      <c r="D33" s="303"/>
      <c r="E33" s="300" t="s">
        <v>233</v>
      </c>
      <c r="F33" s="301"/>
      <c r="G33" s="11"/>
      <c r="H33" s="15"/>
    </row>
    <row r="34" spans="2:8" ht="6.75" customHeight="1" thickBot="1">
      <c r="B34" s="10"/>
      <c r="C34" s="310"/>
      <c r="D34" s="311"/>
      <c r="E34" s="312"/>
      <c r="F34" s="313"/>
      <c r="G34" s="11"/>
      <c r="H34" s="15"/>
    </row>
    <row r="35" spans="2:8" ht="15.75" thickTop="1">
      <c r="B35" s="10"/>
      <c r="C35" s="16"/>
      <c r="D35" s="16"/>
      <c r="E35" s="17"/>
      <c r="F35" s="17"/>
      <c r="G35" s="11"/>
      <c r="H35" s="15"/>
    </row>
    <row r="36" spans="2:8" ht="21" customHeight="1">
      <c r="B36" s="304" t="s">
        <v>234</v>
      </c>
      <c r="C36" s="305"/>
      <c r="D36" s="305"/>
      <c r="E36" s="305"/>
      <c r="F36" s="305"/>
      <c r="G36" s="305"/>
      <c r="H36" s="306"/>
    </row>
    <row r="37" spans="2:8" ht="20.25" customHeight="1">
      <c r="B37" s="304" t="s">
        <v>235</v>
      </c>
      <c r="C37" s="305"/>
      <c r="D37" s="305"/>
      <c r="E37" s="305"/>
      <c r="F37" s="305"/>
      <c r="G37" s="305"/>
      <c r="H37" s="306"/>
    </row>
    <row r="38" spans="2:8" ht="20.25" customHeight="1">
      <c r="B38" s="304" t="s">
        <v>236</v>
      </c>
      <c r="C38" s="305"/>
      <c r="D38" s="305"/>
      <c r="E38" s="305"/>
      <c r="F38" s="305"/>
      <c r="G38" s="305"/>
      <c r="H38" s="306"/>
    </row>
    <row r="39" spans="2:8" ht="21.75" customHeight="1">
      <c r="B39" s="304" t="s">
        <v>237</v>
      </c>
      <c r="C39" s="305"/>
      <c r="D39" s="305"/>
      <c r="E39" s="305"/>
      <c r="F39" s="305"/>
      <c r="G39" s="305"/>
      <c r="H39" s="306"/>
    </row>
    <row r="40" spans="2:8" ht="22.5" customHeight="1">
      <c r="B40" s="304" t="s">
        <v>238</v>
      </c>
      <c r="C40" s="305"/>
      <c r="D40" s="305"/>
      <c r="E40" s="305"/>
      <c r="F40" s="305"/>
      <c r="G40" s="305"/>
      <c r="H40" s="306"/>
    </row>
    <row r="41" spans="2:8" ht="32.25" customHeight="1" thickBot="1">
      <c r="B41" s="307" t="s">
        <v>239</v>
      </c>
      <c r="C41" s="308"/>
      <c r="D41" s="308"/>
      <c r="E41" s="308"/>
      <c r="F41" s="308"/>
      <c r="G41" s="308"/>
      <c r="H41" s="30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6" sqref="C6"/>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7" t="s">
        <v>202</v>
      </c>
      <c r="B3" s="377"/>
      <c r="C3" s="377"/>
      <c r="D3" s="377"/>
      <c r="E3" s="377"/>
      <c r="F3" s="377"/>
      <c r="G3" s="377"/>
      <c r="H3" s="377"/>
    </row>
    <row r="4" spans="1:9">
      <c r="A4" s="377"/>
      <c r="B4" s="377"/>
      <c r="C4" s="377"/>
      <c r="D4" s="377"/>
      <c r="E4" s="377"/>
      <c r="F4" s="377"/>
      <c r="G4" s="377"/>
      <c r="H4" s="377"/>
    </row>
    <row r="5" spans="1:9" ht="34.5" thickBot="1">
      <c r="A5" s="18"/>
      <c r="B5" s="18"/>
      <c r="C5" s="18"/>
      <c r="D5" s="18"/>
      <c r="E5" s="18"/>
      <c r="F5" s="18"/>
      <c r="G5" s="18"/>
      <c r="H5" s="18"/>
    </row>
    <row r="6" spans="1:9" ht="71.25" customHeight="1" thickBot="1">
      <c r="A6" s="378" t="s">
        <v>202</v>
      </c>
      <c r="B6" s="79" t="s">
        <v>240</v>
      </c>
      <c r="C6" s="80" t="s">
        <v>241</v>
      </c>
      <c r="D6" s="80" t="s">
        <v>242</v>
      </c>
      <c r="E6" s="80" t="s">
        <v>243</v>
      </c>
      <c r="F6" s="80" t="s">
        <v>244</v>
      </c>
      <c r="G6" s="131" t="s">
        <v>245</v>
      </c>
      <c r="H6" s="79" t="s">
        <v>246</v>
      </c>
      <c r="I6" s="79" t="s">
        <v>247</v>
      </c>
    </row>
    <row r="7" spans="1:9" ht="265.5" customHeight="1" thickBot="1">
      <c r="A7" s="379"/>
      <c r="B7" s="19" t="s">
        <v>248</v>
      </c>
      <c r="C7" s="19" t="s">
        <v>249</v>
      </c>
      <c r="D7" s="19" t="s">
        <v>250</v>
      </c>
      <c r="E7" s="19" t="s">
        <v>251</v>
      </c>
      <c r="F7" s="19" t="s">
        <v>252</v>
      </c>
      <c r="G7" s="20" t="s">
        <v>253</v>
      </c>
      <c r="H7" s="134" t="s">
        <v>254</v>
      </c>
      <c r="I7" s="134" t="s">
        <v>255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2" zoomScale="90" zoomScaleNormal="90" workbookViewId="0">
      <selection activeCell="C5" sqref="C5"/>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80" t="s">
        <v>256</v>
      </c>
      <c r="C2" s="380"/>
      <c r="D2" s="38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257</v>
      </c>
      <c r="D4" s="102" t="s">
        <v>258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259</v>
      </c>
      <c r="C5" s="104" t="s">
        <v>260</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261</v>
      </c>
      <c r="C6" s="107" t="s">
        <v>262</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263</v>
      </c>
      <c r="C7" s="107" t="s">
        <v>264</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265</v>
      </c>
      <c r="C8" s="107" t="s">
        <v>266</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267</v>
      </c>
      <c r="C9" s="107" t="s">
        <v>268</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29" zoomScale="67" zoomScaleNormal="67" workbookViewId="0">
      <selection activeCell="D34" sqref="D34"/>
    </sheetView>
  </sheetViews>
  <sheetFormatPr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81" t="s">
        <v>269</v>
      </c>
      <c r="C2" s="381"/>
      <c r="D2" s="381"/>
      <c r="E2" s="381"/>
      <c r="F2" s="6"/>
      <c r="G2" s="6"/>
      <c r="H2" s="6"/>
      <c r="I2" s="6"/>
      <c r="J2" s="6"/>
    </row>
    <row r="3" spans="1:10">
      <c r="A3" s="6"/>
      <c r="B3" s="91"/>
      <c r="C3" s="91"/>
      <c r="D3" s="91"/>
      <c r="E3" s="117"/>
      <c r="F3" s="6"/>
      <c r="G3" s="6"/>
      <c r="H3" s="6"/>
      <c r="I3" s="6"/>
      <c r="J3" s="6"/>
    </row>
    <row r="4" spans="1:10" ht="60">
      <c r="A4" s="6"/>
      <c r="B4" s="24"/>
      <c r="C4" s="92" t="s">
        <v>270</v>
      </c>
      <c r="D4" s="92" t="s">
        <v>271</v>
      </c>
      <c r="E4" s="117"/>
      <c r="F4" s="6"/>
      <c r="G4" s="6"/>
      <c r="H4" s="6"/>
      <c r="I4" s="6"/>
      <c r="J4" s="6"/>
    </row>
    <row r="5" spans="1:10" ht="76.5" customHeight="1">
      <c r="A5" s="25" t="s">
        <v>272</v>
      </c>
      <c r="B5" s="93" t="s">
        <v>273</v>
      </c>
      <c r="C5" s="94" t="s">
        <v>274</v>
      </c>
      <c r="D5" s="95" t="s">
        <v>275</v>
      </c>
      <c r="E5" s="118">
        <v>0.2</v>
      </c>
      <c r="F5" s="6"/>
      <c r="G5" s="6"/>
      <c r="H5" s="6"/>
      <c r="I5" s="6"/>
      <c r="J5" s="6"/>
    </row>
    <row r="6" spans="1:10" ht="99">
      <c r="A6" s="25" t="s">
        <v>276</v>
      </c>
      <c r="B6" s="96" t="s">
        <v>276</v>
      </c>
      <c r="C6" s="97" t="s">
        <v>277</v>
      </c>
      <c r="D6" s="98" t="s">
        <v>278</v>
      </c>
      <c r="E6" s="118">
        <v>0.4</v>
      </c>
      <c r="F6" s="6"/>
      <c r="G6" s="6"/>
      <c r="H6" s="6"/>
      <c r="I6" s="6"/>
      <c r="J6" s="6"/>
    </row>
    <row r="7" spans="1:10" ht="66">
      <c r="A7" s="25" t="s">
        <v>279</v>
      </c>
      <c r="B7" s="99" t="s">
        <v>280</v>
      </c>
      <c r="C7" s="97" t="s">
        <v>281</v>
      </c>
      <c r="D7" s="98" t="s">
        <v>282</v>
      </c>
      <c r="E7" s="118">
        <v>0.6</v>
      </c>
      <c r="F7" s="6"/>
      <c r="G7" s="6"/>
      <c r="H7" s="6"/>
      <c r="I7" s="6"/>
      <c r="J7" s="6"/>
    </row>
    <row r="8" spans="1:10" ht="66">
      <c r="A8" s="25" t="s">
        <v>283</v>
      </c>
      <c r="B8" s="100" t="s">
        <v>284</v>
      </c>
      <c r="C8" s="97" t="s">
        <v>285</v>
      </c>
      <c r="D8" s="98" t="s">
        <v>286</v>
      </c>
      <c r="E8" s="118">
        <v>0.8</v>
      </c>
      <c r="F8" s="6"/>
      <c r="G8" s="6"/>
      <c r="H8" s="6"/>
      <c r="I8" s="6"/>
      <c r="J8" s="6"/>
    </row>
    <row r="9" spans="1:10" ht="66">
      <c r="A9" s="25" t="s">
        <v>287</v>
      </c>
      <c r="B9" s="101" t="s">
        <v>288</v>
      </c>
      <c r="C9" s="97" t="s">
        <v>289</v>
      </c>
      <c r="D9" s="98" t="s">
        <v>290</v>
      </c>
      <c r="E9" s="118">
        <v>1</v>
      </c>
      <c r="F9" s="6"/>
      <c r="G9" s="6"/>
      <c r="H9" s="6"/>
      <c r="I9" s="6"/>
      <c r="J9" s="6"/>
    </row>
    <row r="10" spans="1:10" ht="20.25">
      <c r="A10" s="25"/>
      <c r="B10" s="25"/>
      <c r="C10" s="26"/>
      <c r="D10" s="26"/>
      <c r="E10" s="117"/>
      <c r="F10" s="6"/>
      <c r="G10" s="6"/>
      <c r="H10" s="6"/>
      <c r="I10" s="6"/>
      <c r="J10" s="6"/>
    </row>
    <row r="11" spans="1:10" ht="60">
      <c r="A11" s="25"/>
      <c r="B11" s="24"/>
      <c r="C11" s="92" t="s">
        <v>270</v>
      </c>
      <c r="D11" s="92" t="s">
        <v>291</v>
      </c>
      <c r="E11" s="117"/>
      <c r="F11" s="6"/>
      <c r="G11" s="6"/>
      <c r="H11" s="6"/>
      <c r="I11" s="6"/>
      <c r="J11" s="6"/>
    </row>
    <row r="12" spans="1:10" ht="79.5" customHeight="1">
      <c r="A12" s="25"/>
      <c r="B12" s="93" t="s">
        <v>273</v>
      </c>
      <c r="C12" s="94" t="s">
        <v>274</v>
      </c>
      <c r="D12" s="122" t="s">
        <v>292</v>
      </c>
      <c r="E12" s="118">
        <v>0.2</v>
      </c>
      <c r="F12" s="6"/>
      <c r="G12" s="6"/>
      <c r="H12" s="6"/>
      <c r="I12" s="6"/>
      <c r="J12" s="6"/>
    </row>
    <row r="13" spans="1:10" ht="33">
      <c r="A13" s="25"/>
      <c r="B13" s="96" t="s">
        <v>276</v>
      </c>
      <c r="C13" s="97" t="s">
        <v>277</v>
      </c>
      <c r="D13" s="122" t="s">
        <v>293</v>
      </c>
      <c r="E13" s="118">
        <v>0.4</v>
      </c>
      <c r="F13" s="6"/>
      <c r="G13" s="6"/>
      <c r="H13" s="6"/>
      <c r="I13" s="6"/>
      <c r="J13" s="6"/>
    </row>
    <row r="14" spans="1:10" ht="33">
      <c r="A14" s="25"/>
      <c r="B14" s="99" t="s">
        <v>280</v>
      </c>
      <c r="C14" s="97" t="s">
        <v>281</v>
      </c>
      <c r="D14" s="122" t="s">
        <v>294</v>
      </c>
      <c r="E14" s="118">
        <v>0.6</v>
      </c>
      <c r="F14" s="6"/>
      <c r="G14" s="6"/>
      <c r="H14" s="6"/>
      <c r="I14" s="6"/>
      <c r="J14" s="6"/>
    </row>
    <row r="15" spans="1:10" ht="33">
      <c r="A15" s="25"/>
      <c r="B15" s="100" t="s">
        <v>284</v>
      </c>
      <c r="C15" s="97" t="s">
        <v>285</v>
      </c>
      <c r="D15" s="122" t="s">
        <v>295</v>
      </c>
      <c r="E15" s="118">
        <v>0.8</v>
      </c>
      <c r="F15" s="6"/>
      <c r="G15" s="6"/>
      <c r="H15" s="6"/>
      <c r="I15" s="6"/>
      <c r="J15" s="6"/>
    </row>
    <row r="16" spans="1:10" ht="46.5" customHeight="1">
      <c r="A16" s="25"/>
      <c r="B16" s="101" t="s">
        <v>288</v>
      </c>
      <c r="C16" s="97" t="s">
        <v>289</v>
      </c>
      <c r="D16" s="122" t="s">
        <v>296</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270</v>
      </c>
      <c r="D19" s="92" t="s">
        <v>297</v>
      </c>
      <c r="E19" s="117"/>
      <c r="F19" s="6"/>
      <c r="G19" s="6"/>
      <c r="H19" s="6"/>
      <c r="I19" s="6"/>
      <c r="J19" s="6"/>
    </row>
    <row r="20" spans="1:10" ht="57.75" customHeight="1">
      <c r="A20" s="25"/>
      <c r="B20" s="93" t="s">
        <v>273</v>
      </c>
      <c r="C20" s="94" t="s">
        <v>274</v>
      </c>
      <c r="D20" s="122" t="s">
        <v>298</v>
      </c>
      <c r="E20" s="118">
        <v>0.2</v>
      </c>
      <c r="F20" s="6"/>
      <c r="G20" s="6"/>
      <c r="H20" s="6"/>
      <c r="I20" s="6"/>
      <c r="J20" s="6"/>
    </row>
    <row r="21" spans="1:10" ht="54" customHeight="1">
      <c r="A21" s="25"/>
      <c r="B21" s="96" t="s">
        <v>276</v>
      </c>
      <c r="C21" s="97" t="s">
        <v>277</v>
      </c>
      <c r="D21" s="122" t="s">
        <v>299</v>
      </c>
      <c r="E21" s="118">
        <v>0.4</v>
      </c>
      <c r="F21" s="6"/>
      <c r="G21" s="6"/>
      <c r="H21" s="6"/>
      <c r="I21" s="6"/>
      <c r="J21" s="6"/>
    </row>
    <row r="22" spans="1:10" ht="64.5" customHeight="1">
      <c r="A22" s="25"/>
      <c r="B22" s="99" t="s">
        <v>280</v>
      </c>
      <c r="C22" s="97" t="s">
        <v>281</v>
      </c>
      <c r="D22" s="122" t="s">
        <v>300</v>
      </c>
      <c r="E22" s="118">
        <v>0.6</v>
      </c>
      <c r="F22" s="6"/>
      <c r="G22" s="6"/>
      <c r="H22" s="6"/>
      <c r="I22" s="6"/>
      <c r="J22" s="6"/>
    </row>
    <row r="23" spans="1:10" ht="51.75" customHeight="1">
      <c r="A23" s="25"/>
      <c r="B23" s="100" t="s">
        <v>284</v>
      </c>
      <c r="C23" s="97" t="s">
        <v>285</v>
      </c>
      <c r="D23" s="122" t="s">
        <v>301</v>
      </c>
      <c r="E23" s="118">
        <v>0.8</v>
      </c>
      <c r="F23" s="6"/>
      <c r="G23" s="6"/>
      <c r="H23" s="6"/>
      <c r="I23" s="6"/>
      <c r="J23" s="6"/>
    </row>
    <row r="24" spans="1:10" ht="51.75" customHeight="1">
      <c r="A24" s="25"/>
      <c r="B24" s="101" t="s">
        <v>288</v>
      </c>
      <c r="C24" s="97" t="s">
        <v>289</v>
      </c>
      <c r="D24" s="122" t="s">
        <v>302</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270</v>
      </c>
      <c r="D29" s="92" t="s">
        <v>303</v>
      </c>
      <c r="E29" s="117"/>
      <c r="F29" s="6"/>
      <c r="G29" s="6"/>
      <c r="H29" s="6"/>
      <c r="I29" s="6"/>
      <c r="J29" s="6"/>
    </row>
    <row r="30" spans="1:10" ht="75.75" customHeight="1">
      <c r="A30" s="25"/>
      <c r="B30" s="93" t="s">
        <v>273</v>
      </c>
      <c r="C30" s="94" t="s">
        <v>274</v>
      </c>
      <c r="D30" s="122" t="s">
        <v>304</v>
      </c>
      <c r="E30" s="118">
        <v>0.2</v>
      </c>
      <c r="F30" s="6"/>
      <c r="G30" s="6"/>
      <c r="H30" s="6"/>
      <c r="I30" s="6"/>
      <c r="J30" s="6"/>
    </row>
    <row r="31" spans="1:10" ht="65.25" customHeight="1">
      <c r="A31" s="25"/>
      <c r="B31" s="96" t="s">
        <v>276</v>
      </c>
      <c r="C31" s="97" t="s">
        <v>277</v>
      </c>
      <c r="D31" s="122" t="s">
        <v>305</v>
      </c>
      <c r="E31" s="118">
        <v>0.4</v>
      </c>
      <c r="F31" s="6"/>
      <c r="G31" s="6"/>
      <c r="H31" s="6"/>
      <c r="I31" s="6"/>
      <c r="J31" s="6"/>
    </row>
    <row r="32" spans="1:10" ht="57" customHeight="1">
      <c r="A32" s="25"/>
      <c r="B32" s="99" t="s">
        <v>280</v>
      </c>
      <c r="C32" s="97" t="s">
        <v>281</v>
      </c>
      <c r="D32" s="122" t="s">
        <v>306</v>
      </c>
      <c r="E32" s="118">
        <v>0.6</v>
      </c>
      <c r="F32" s="6"/>
      <c r="G32" s="6"/>
      <c r="H32" s="6"/>
      <c r="I32" s="6"/>
      <c r="J32" s="6"/>
    </row>
    <row r="33" spans="1:10" ht="66.75" customHeight="1">
      <c r="A33" s="25"/>
      <c r="B33" s="100" t="s">
        <v>284</v>
      </c>
      <c r="C33" s="97" t="s">
        <v>285</v>
      </c>
      <c r="D33" s="122" t="s">
        <v>307</v>
      </c>
      <c r="E33" s="118">
        <v>0.8</v>
      </c>
      <c r="F33" s="6"/>
      <c r="G33" s="6"/>
      <c r="H33" s="6"/>
      <c r="I33" s="6"/>
      <c r="J33" s="6"/>
    </row>
    <row r="34" spans="1:10" ht="79.5" customHeight="1">
      <c r="A34" s="25"/>
      <c r="B34" s="101" t="s">
        <v>288</v>
      </c>
      <c r="C34" s="97" t="s">
        <v>289</v>
      </c>
      <c r="D34" s="122" t="s">
        <v>308</v>
      </c>
      <c r="E34" s="118">
        <v>1</v>
      </c>
      <c r="F34" s="6"/>
      <c r="G34" s="6"/>
      <c r="H34" s="6"/>
      <c r="I34" s="6"/>
      <c r="J34" s="6"/>
    </row>
    <row r="35" spans="1:10">
      <c r="A35" s="25"/>
      <c r="B35" s="25"/>
      <c r="C35" s="25" t="s">
        <v>309</v>
      </c>
      <c r="D35" s="25" t="s">
        <v>310</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270</v>
      </c>
      <c r="D38" s="92" t="s">
        <v>311</v>
      </c>
      <c r="E38" s="117"/>
      <c r="F38" s="6"/>
      <c r="G38" s="6"/>
      <c r="H38" s="6"/>
      <c r="I38" s="6"/>
      <c r="J38" s="6"/>
    </row>
    <row r="39" spans="1:10" ht="99">
      <c r="A39" s="25"/>
      <c r="B39" s="93" t="s">
        <v>273</v>
      </c>
      <c r="C39" s="94" t="s">
        <v>274</v>
      </c>
      <c r="D39" s="123" t="s">
        <v>312</v>
      </c>
      <c r="E39" s="118">
        <v>0.2</v>
      </c>
      <c r="F39" s="6"/>
      <c r="G39" s="6"/>
      <c r="H39" s="6"/>
      <c r="I39" s="6"/>
      <c r="J39" s="6"/>
    </row>
    <row r="40" spans="1:10" ht="99">
      <c r="A40" s="25"/>
      <c r="B40" s="96" t="s">
        <v>276</v>
      </c>
      <c r="C40" s="97" t="s">
        <v>277</v>
      </c>
      <c r="D40" s="123" t="s">
        <v>313</v>
      </c>
      <c r="E40" s="118">
        <v>0.4</v>
      </c>
      <c r="F40" s="6"/>
      <c r="G40" s="6"/>
      <c r="H40" s="6"/>
      <c r="I40" s="6"/>
      <c r="J40" s="6"/>
    </row>
    <row r="41" spans="1:10" ht="99">
      <c r="A41" s="25"/>
      <c r="B41" s="99" t="s">
        <v>280</v>
      </c>
      <c r="C41" s="97" t="s">
        <v>281</v>
      </c>
      <c r="D41" s="123" t="s">
        <v>314</v>
      </c>
      <c r="E41" s="118">
        <v>0.6</v>
      </c>
      <c r="F41" s="6"/>
      <c r="G41" s="6"/>
      <c r="H41" s="6"/>
      <c r="I41" s="6"/>
      <c r="J41" s="6"/>
    </row>
    <row r="42" spans="1:10" ht="99">
      <c r="A42" s="25"/>
      <c r="B42" s="100" t="s">
        <v>284</v>
      </c>
      <c r="C42" s="97" t="s">
        <v>285</v>
      </c>
      <c r="D42" s="123" t="s">
        <v>315</v>
      </c>
      <c r="E42" s="118">
        <v>0.8</v>
      </c>
      <c r="F42" s="6"/>
      <c r="G42" s="6"/>
      <c r="H42" s="6"/>
      <c r="I42" s="6"/>
      <c r="J42" s="6"/>
    </row>
    <row r="43" spans="1:10" ht="99">
      <c r="A43" s="25"/>
      <c r="B43" s="101" t="s">
        <v>288</v>
      </c>
      <c r="C43" s="97" t="s">
        <v>289</v>
      </c>
      <c r="D43" s="123" t="s">
        <v>316</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317</v>
      </c>
      <c r="E45" s="117"/>
      <c r="F45" s="6"/>
      <c r="G45" s="6"/>
      <c r="H45" s="6"/>
      <c r="I45" s="6"/>
      <c r="J45" s="6"/>
    </row>
    <row r="46" spans="1:10" ht="94.5" customHeight="1">
      <c r="A46" s="25"/>
      <c r="B46" s="100" t="s">
        <v>284</v>
      </c>
      <c r="C46" s="25"/>
      <c r="D46" s="98" t="s">
        <v>318</v>
      </c>
      <c r="E46" s="118">
        <v>0.8</v>
      </c>
      <c r="F46" s="6"/>
      <c r="G46" s="6"/>
      <c r="H46" s="6"/>
      <c r="I46" s="6"/>
      <c r="J46" s="6"/>
    </row>
    <row r="47" spans="1:10" ht="105.75" customHeight="1">
      <c r="A47" s="25"/>
      <c r="B47" s="101" t="s">
        <v>288</v>
      </c>
      <c r="C47" s="26"/>
      <c r="D47" s="98" t="s">
        <v>319</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320</v>
      </c>
      <c r="E51" s="117"/>
      <c r="F51" s="6"/>
      <c r="G51" s="6"/>
      <c r="H51" s="6"/>
      <c r="I51" s="6"/>
      <c r="J51" s="6"/>
    </row>
    <row r="52" spans="1:10" ht="90" customHeight="1">
      <c r="A52" s="25"/>
      <c r="B52" s="100" t="s">
        <v>284</v>
      </c>
      <c r="C52" s="25"/>
      <c r="D52" s="98" t="s">
        <v>321</v>
      </c>
      <c r="E52" s="118">
        <v>0.8</v>
      </c>
      <c r="F52" s="6"/>
      <c r="G52" s="6"/>
      <c r="H52" s="6"/>
      <c r="I52" s="6"/>
      <c r="J52" s="6"/>
    </row>
    <row r="53" spans="1:10" ht="66">
      <c r="A53" s="25"/>
      <c r="B53" s="101" t="s">
        <v>288</v>
      </c>
      <c r="C53" s="26"/>
      <c r="D53" s="98" t="s">
        <v>322</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323</v>
      </c>
      <c r="C237" s="30" t="s">
        <v>324</v>
      </c>
      <c r="D237" t="s">
        <v>323</v>
      </c>
      <c r="E237" s="112" t="s">
        <v>324</v>
      </c>
    </row>
    <row r="238" spans="1:7" ht="21">
      <c r="A238" s="6"/>
      <c r="B238" s="31" t="s">
        <v>325</v>
      </c>
      <c r="C238" s="31" t="s">
        <v>326</v>
      </c>
      <c r="D238" t="s">
        <v>325</v>
      </c>
      <c r="F238" t="s">
        <v>325</v>
      </c>
      <c r="G238" t="e">
        <f>IF(NOT(ISERROR(MATCH(F238,_xlfn.ANCHORARRAY(B249),0))),#REF!&amp;"Por favor no seleccionar los criterios de impacto",F238)</f>
        <v>#REF!</v>
      </c>
    </row>
    <row r="239" spans="1:7" ht="21">
      <c r="A239" s="6"/>
      <c r="B239" s="31" t="s">
        <v>325</v>
      </c>
      <c r="C239" s="31" t="s">
        <v>277</v>
      </c>
      <c r="E239" s="112" t="s">
        <v>326</v>
      </c>
    </row>
    <row r="240" spans="1:7" ht="21">
      <c r="A240" s="6"/>
      <c r="B240" s="31" t="s">
        <v>325</v>
      </c>
      <c r="C240" s="31" t="s">
        <v>281</v>
      </c>
      <c r="E240" s="112" t="s">
        <v>277</v>
      </c>
    </row>
    <row r="241" spans="1:5" ht="21">
      <c r="A241" s="6"/>
      <c r="B241" s="31" t="s">
        <v>325</v>
      </c>
      <c r="C241" s="31" t="s">
        <v>285</v>
      </c>
      <c r="E241" s="112" t="s">
        <v>281</v>
      </c>
    </row>
    <row r="242" spans="1:5" ht="21">
      <c r="A242" s="6"/>
      <c r="B242" s="31" t="s">
        <v>325</v>
      </c>
      <c r="C242" s="31" t="s">
        <v>289</v>
      </c>
      <c r="E242" s="112" t="s">
        <v>285</v>
      </c>
    </row>
    <row r="243" spans="1:5" ht="21">
      <c r="A243" s="6"/>
      <c r="B243" s="31" t="s">
        <v>271</v>
      </c>
      <c r="C243" s="31" t="s">
        <v>275</v>
      </c>
      <c r="E243" s="112" t="s">
        <v>289</v>
      </c>
    </row>
    <row r="244" spans="1:5" ht="21">
      <c r="A244" s="6"/>
      <c r="B244" s="31" t="s">
        <v>271</v>
      </c>
      <c r="C244" s="31" t="s">
        <v>327</v>
      </c>
      <c r="D244" t="s">
        <v>271</v>
      </c>
    </row>
    <row r="245" spans="1:5" ht="21">
      <c r="A245" s="6"/>
      <c r="B245" s="31" t="s">
        <v>271</v>
      </c>
      <c r="C245" s="31" t="s">
        <v>282</v>
      </c>
      <c r="E245" s="112" t="s">
        <v>275</v>
      </c>
    </row>
    <row r="246" spans="1:5" ht="21">
      <c r="A246" s="6"/>
      <c r="B246" s="31" t="s">
        <v>271</v>
      </c>
      <c r="C246" s="31" t="s">
        <v>328</v>
      </c>
      <c r="E246" s="112" t="s">
        <v>327</v>
      </c>
    </row>
    <row r="247" spans="1:5" ht="21">
      <c r="A247" s="6"/>
      <c r="B247" s="31" t="s">
        <v>271</v>
      </c>
      <c r="C247" s="31" t="s">
        <v>290</v>
      </c>
      <c r="E247" s="112" t="s">
        <v>282</v>
      </c>
    </row>
    <row r="248" spans="1:5">
      <c r="A248" s="6"/>
      <c r="B248" s="32"/>
      <c r="C248" s="32"/>
      <c r="E248" s="112" t="s">
        <v>328</v>
      </c>
    </row>
    <row r="249" spans="1:5">
      <c r="A249" s="6"/>
      <c r="B249" s="32" t="str" cm="1">
        <f t="array" ref="B249:B251">_xlfn.UNIQUE(Tabla1[[#All],[Criterios]])</f>
        <v>Criterios</v>
      </c>
      <c r="C249" s="32"/>
      <c r="E249" s="112" t="s">
        <v>290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3"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3" t="s">
        <v>329</v>
      </c>
      <c r="C1" s="384"/>
      <c r="D1" s="384"/>
      <c r="E1" s="384"/>
      <c r="F1" s="385"/>
    </row>
    <row r="2" spans="2:11" ht="16.5" thickBot="1">
      <c r="B2" s="35"/>
      <c r="C2" s="35"/>
      <c r="D2" s="35"/>
      <c r="E2" s="35"/>
      <c r="F2" s="35"/>
      <c r="I2" s="119"/>
      <c r="J2" s="130" t="s">
        <v>330</v>
      </c>
      <c r="K2" s="130" t="s">
        <v>331</v>
      </c>
    </row>
    <row r="3" spans="2:11" ht="16.5" thickBot="1">
      <c r="B3" s="386" t="s">
        <v>332</v>
      </c>
      <c r="C3" s="387"/>
      <c r="D3" s="387"/>
      <c r="E3" s="177" t="s">
        <v>333</v>
      </c>
      <c r="F3" s="36" t="s">
        <v>334</v>
      </c>
      <c r="I3" s="129" t="s">
        <v>335</v>
      </c>
      <c r="J3" s="121">
        <v>0.5</v>
      </c>
      <c r="K3" s="121">
        <v>0.45</v>
      </c>
    </row>
    <row r="4" spans="2:11" ht="31.5">
      <c r="B4" s="388" t="s">
        <v>336</v>
      </c>
      <c r="C4" s="390" t="s">
        <v>337</v>
      </c>
      <c r="D4" s="178" t="s">
        <v>335</v>
      </c>
      <c r="E4" s="37" t="s">
        <v>338</v>
      </c>
      <c r="F4" s="38">
        <v>0.25</v>
      </c>
      <c r="I4" s="130" t="s">
        <v>339</v>
      </c>
      <c r="J4" s="121">
        <v>0.4</v>
      </c>
      <c r="K4" s="121">
        <v>0.35</v>
      </c>
    </row>
    <row r="5" spans="2:11" ht="47.25">
      <c r="B5" s="389"/>
      <c r="C5" s="391"/>
      <c r="D5" s="179" t="s">
        <v>339</v>
      </c>
      <c r="E5" s="39" t="s">
        <v>340</v>
      </c>
      <c r="F5" s="40">
        <v>0.15</v>
      </c>
      <c r="I5" s="130" t="s">
        <v>341</v>
      </c>
      <c r="J5" s="121">
        <v>0.35</v>
      </c>
      <c r="K5" s="121">
        <v>0.3</v>
      </c>
    </row>
    <row r="6" spans="2:11" ht="47.25">
      <c r="B6" s="389"/>
      <c r="C6" s="391"/>
      <c r="D6" s="179" t="s">
        <v>341</v>
      </c>
      <c r="E6" s="39" t="s">
        <v>342</v>
      </c>
      <c r="F6" s="40">
        <v>0.1</v>
      </c>
    </row>
    <row r="7" spans="2:11" ht="63">
      <c r="B7" s="389"/>
      <c r="C7" s="391" t="s">
        <v>343</v>
      </c>
      <c r="D7" s="179" t="s">
        <v>330</v>
      </c>
      <c r="E7" s="39" t="s">
        <v>344</v>
      </c>
      <c r="F7" s="40">
        <v>0.25</v>
      </c>
      <c r="G7" s="120"/>
    </row>
    <row r="8" spans="2:11" ht="31.5">
      <c r="B8" s="389"/>
      <c r="C8" s="391"/>
      <c r="D8" s="179" t="s">
        <v>331</v>
      </c>
      <c r="E8" s="39" t="s">
        <v>345</v>
      </c>
      <c r="F8" s="40">
        <v>0.2</v>
      </c>
      <c r="G8" s="120"/>
    </row>
    <row r="9" spans="2:11" ht="47.25">
      <c r="B9" s="389" t="s">
        <v>346</v>
      </c>
      <c r="C9" s="391" t="s">
        <v>347</v>
      </c>
      <c r="D9" s="179" t="s">
        <v>348</v>
      </c>
      <c r="E9" s="39" t="s">
        <v>349</v>
      </c>
      <c r="F9" s="41" t="s">
        <v>350</v>
      </c>
    </row>
    <row r="10" spans="2:11" ht="63">
      <c r="B10" s="389"/>
      <c r="C10" s="391"/>
      <c r="D10" s="179" t="s">
        <v>351</v>
      </c>
      <c r="E10" s="39" t="s">
        <v>352</v>
      </c>
      <c r="F10" s="41" t="s">
        <v>350</v>
      </c>
    </row>
    <row r="11" spans="2:11" ht="47.25">
      <c r="B11" s="389"/>
      <c r="C11" s="391" t="s">
        <v>353</v>
      </c>
      <c r="D11" s="179" t="s">
        <v>354</v>
      </c>
      <c r="E11" s="39" t="s">
        <v>355</v>
      </c>
      <c r="F11" s="41" t="s">
        <v>350</v>
      </c>
    </row>
    <row r="12" spans="2:11" ht="47.25">
      <c r="B12" s="389"/>
      <c r="C12" s="391"/>
      <c r="D12" s="179" t="s">
        <v>356</v>
      </c>
      <c r="E12" s="39" t="s">
        <v>357</v>
      </c>
      <c r="F12" s="41" t="s">
        <v>350</v>
      </c>
    </row>
    <row r="13" spans="2:11" ht="31.5">
      <c r="B13" s="389"/>
      <c r="C13" s="391" t="s">
        <v>358</v>
      </c>
      <c r="D13" s="179" t="s">
        <v>359</v>
      </c>
      <c r="E13" s="39" t="s">
        <v>360</v>
      </c>
      <c r="F13" s="41" t="s">
        <v>350</v>
      </c>
    </row>
    <row r="14" spans="2:11" ht="32.25" thickBot="1">
      <c r="B14" s="392"/>
      <c r="C14" s="393"/>
      <c r="D14" s="180" t="s">
        <v>361</v>
      </c>
      <c r="E14" s="42" t="s">
        <v>362</v>
      </c>
      <c r="F14" s="43" t="s">
        <v>350</v>
      </c>
    </row>
    <row r="15" spans="2:11" ht="49.5" customHeight="1">
      <c r="B15" s="382" t="s">
        <v>363</v>
      </c>
      <c r="C15" s="382"/>
      <c r="D15" s="382"/>
      <c r="E15" s="382"/>
      <c r="F15" s="38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10" workbookViewId="0">
      <selection activeCell="W51" sqref="W51"/>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3" t="s">
        <v>364</v>
      </c>
      <c r="C4" s="423"/>
      <c r="D4" s="423"/>
      <c r="E4" s="423"/>
      <c r="F4" s="423"/>
      <c r="G4" s="423"/>
      <c r="H4" s="423"/>
      <c r="I4" s="423"/>
      <c r="J4" s="424" t="s">
        <v>194</v>
      </c>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T4" s="425" t="s">
        <v>228</v>
      </c>
      <c r="AU4" s="425"/>
    </row>
    <row r="5" spans="2:47">
      <c r="B5" s="423"/>
      <c r="C5" s="423"/>
      <c r="D5" s="423"/>
      <c r="E5" s="423"/>
      <c r="F5" s="423"/>
      <c r="G5" s="423"/>
      <c r="H5" s="423"/>
      <c r="I5" s="423"/>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T5" s="425"/>
      <c r="AU5" s="425"/>
    </row>
    <row r="6" spans="2:47">
      <c r="B6" s="423"/>
      <c r="C6" s="423"/>
      <c r="D6" s="423"/>
      <c r="E6" s="423"/>
      <c r="F6" s="423"/>
      <c r="G6" s="423"/>
      <c r="H6" s="423"/>
      <c r="I6" s="423"/>
      <c r="J6" s="424"/>
      <c r="K6" s="424"/>
      <c r="L6" s="424"/>
      <c r="M6" s="424"/>
      <c r="N6" s="424"/>
      <c r="O6" s="424"/>
      <c r="P6" s="424"/>
      <c r="Q6" s="424"/>
      <c r="R6" s="424"/>
      <c r="S6" s="424"/>
      <c r="T6" s="424"/>
      <c r="U6" s="424"/>
      <c r="V6" s="424"/>
      <c r="W6" s="424"/>
      <c r="X6" s="424"/>
      <c r="Y6" s="424"/>
      <c r="Z6" s="424"/>
      <c r="AA6" s="424"/>
      <c r="AB6" s="424"/>
      <c r="AC6" s="424"/>
      <c r="AD6" s="424"/>
      <c r="AE6" s="424"/>
      <c r="AF6" s="424"/>
      <c r="AG6" s="424"/>
      <c r="AH6" s="424"/>
      <c r="AI6" s="424"/>
      <c r="AJ6" s="424"/>
      <c r="AK6" s="424"/>
      <c r="AL6" s="424"/>
      <c r="AT6" s="425"/>
      <c r="AU6" s="425"/>
    </row>
    <row r="7" spans="2:47" ht="15.75" thickBot="1"/>
    <row r="8" spans="2:47" ht="15.75">
      <c r="B8" s="426" t="s">
        <v>258</v>
      </c>
      <c r="C8" s="426"/>
      <c r="D8" s="427"/>
      <c r="E8" s="394" t="s">
        <v>365</v>
      </c>
      <c r="F8" s="395"/>
      <c r="G8" s="395"/>
      <c r="H8" s="395"/>
      <c r="I8" s="396"/>
      <c r="J8" s="45" t="s">
        <v>366</v>
      </c>
      <c r="K8" s="46" t="s">
        <v>366</v>
      </c>
      <c r="L8" s="46" t="s">
        <v>366</v>
      </c>
      <c r="M8" s="46" t="s">
        <v>366</v>
      </c>
      <c r="N8" s="46" t="s">
        <v>366</v>
      </c>
      <c r="O8" s="47" t="s">
        <v>366</v>
      </c>
      <c r="P8" s="45" t="s">
        <v>366</v>
      </c>
      <c r="Q8" s="46" t="s">
        <v>366</v>
      </c>
      <c r="R8" s="46" t="s">
        <v>366</v>
      </c>
      <c r="S8" s="46" t="s">
        <v>366</v>
      </c>
      <c r="T8" s="46" t="s">
        <v>366</v>
      </c>
      <c r="U8" s="47" t="s">
        <v>366</v>
      </c>
      <c r="V8" s="45" t="s">
        <v>366</v>
      </c>
      <c r="W8" s="46" t="s">
        <v>366</v>
      </c>
      <c r="X8" s="46" t="s">
        <v>366</v>
      </c>
      <c r="Y8" s="46" t="s">
        <v>366</v>
      </c>
      <c r="Z8" s="46" t="s">
        <v>366</v>
      </c>
      <c r="AA8" s="47" t="s">
        <v>366</v>
      </c>
      <c r="AB8" s="45" t="s">
        <v>366</v>
      </c>
      <c r="AC8" s="46" t="s">
        <v>366</v>
      </c>
      <c r="AD8" s="46" t="s">
        <v>366</v>
      </c>
      <c r="AE8" s="46" t="s">
        <v>366</v>
      </c>
      <c r="AF8" s="46" t="s">
        <v>366</v>
      </c>
      <c r="AG8" s="47" t="s">
        <v>366</v>
      </c>
      <c r="AH8" s="48" t="s">
        <v>366</v>
      </c>
      <c r="AI8" s="49" t="s">
        <v>366</v>
      </c>
      <c r="AJ8" s="49" t="s">
        <v>366</v>
      </c>
      <c r="AK8" s="49" t="s">
        <v>366</v>
      </c>
      <c r="AL8" s="49" t="s">
        <v>366</v>
      </c>
      <c r="AN8" s="428" t="s">
        <v>367</v>
      </c>
      <c r="AO8" s="429"/>
      <c r="AP8" s="429"/>
      <c r="AQ8" s="429"/>
      <c r="AR8" s="429"/>
      <c r="AS8" s="430"/>
      <c r="AT8" s="412" t="s">
        <v>368</v>
      </c>
      <c r="AU8" s="412"/>
    </row>
    <row r="9" spans="2:47" ht="15.75">
      <c r="B9" s="426"/>
      <c r="C9" s="426"/>
      <c r="D9" s="427"/>
      <c r="E9" s="400"/>
      <c r="F9" s="398"/>
      <c r="G9" s="398"/>
      <c r="H9" s="398"/>
      <c r="I9" s="399"/>
      <c r="J9" s="50" t="s">
        <v>366</v>
      </c>
      <c r="K9" s="51" t="s">
        <v>366</v>
      </c>
      <c r="L9" s="51" t="s">
        <v>366</v>
      </c>
      <c r="M9" s="51" t="s">
        <v>366</v>
      </c>
      <c r="N9" s="51" t="s">
        <v>366</v>
      </c>
      <c r="O9" s="52" t="s">
        <v>366</v>
      </c>
      <c r="P9" s="50" t="s">
        <v>366</v>
      </c>
      <c r="Q9" s="51" t="s">
        <v>366</v>
      </c>
      <c r="R9" s="51" t="s">
        <v>366</v>
      </c>
      <c r="S9" s="51" t="s">
        <v>366</v>
      </c>
      <c r="T9" s="51" t="s">
        <v>366</v>
      </c>
      <c r="U9" s="52" t="s">
        <v>366</v>
      </c>
      <c r="V9" s="50" t="s">
        <v>366</v>
      </c>
      <c r="W9" s="51" t="s">
        <v>366</v>
      </c>
      <c r="X9" s="51" t="s">
        <v>366</v>
      </c>
      <c r="Y9" s="51" t="s">
        <v>366</v>
      </c>
      <c r="Z9" s="51" t="s">
        <v>366</v>
      </c>
      <c r="AA9" s="52" t="s">
        <v>366</v>
      </c>
      <c r="AB9" s="50" t="s">
        <v>366</v>
      </c>
      <c r="AC9" s="51" t="s">
        <v>366</v>
      </c>
      <c r="AD9" s="51" t="s">
        <v>366</v>
      </c>
      <c r="AE9" s="51" t="s">
        <v>366</v>
      </c>
      <c r="AF9" s="51" t="s">
        <v>366</v>
      </c>
      <c r="AG9" s="52" t="s">
        <v>366</v>
      </c>
      <c r="AH9" s="53" t="s">
        <v>366</v>
      </c>
      <c r="AI9" s="54" t="s">
        <v>366</v>
      </c>
      <c r="AJ9" s="54" t="s">
        <v>366</v>
      </c>
      <c r="AK9" s="54" t="s">
        <v>366</v>
      </c>
      <c r="AL9" s="54" t="s">
        <v>366</v>
      </c>
      <c r="AN9" s="431"/>
      <c r="AO9" s="432"/>
      <c r="AP9" s="432"/>
      <c r="AQ9" s="432"/>
      <c r="AR9" s="432"/>
      <c r="AS9" s="433"/>
      <c r="AT9" s="412"/>
      <c r="AU9" s="412"/>
    </row>
    <row r="10" spans="2:47" ht="15.75">
      <c r="B10" s="426"/>
      <c r="C10" s="426"/>
      <c r="D10" s="427"/>
      <c r="E10" s="400"/>
      <c r="F10" s="398"/>
      <c r="G10" s="398"/>
      <c r="H10" s="398"/>
      <c r="I10" s="399"/>
      <c r="J10" s="50" t="s">
        <v>366</v>
      </c>
      <c r="K10" s="51" t="s">
        <v>366</v>
      </c>
      <c r="L10" s="51" t="s">
        <v>366</v>
      </c>
      <c r="M10" s="51" t="s">
        <v>366</v>
      </c>
      <c r="N10" s="51" t="s">
        <v>366</v>
      </c>
      <c r="O10" s="52" t="s">
        <v>366</v>
      </c>
      <c r="P10" s="50" t="s">
        <v>366</v>
      </c>
      <c r="Q10" s="51" t="s">
        <v>366</v>
      </c>
      <c r="R10" s="51" t="s">
        <v>366</v>
      </c>
      <c r="S10" s="51" t="s">
        <v>366</v>
      </c>
      <c r="T10" s="51" t="s">
        <v>366</v>
      </c>
      <c r="U10" s="52" t="s">
        <v>366</v>
      </c>
      <c r="V10" s="50" t="s">
        <v>366</v>
      </c>
      <c r="W10" s="51" t="s">
        <v>366</v>
      </c>
      <c r="X10" s="51" t="s">
        <v>366</v>
      </c>
      <c r="Y10" s="51" t="s">
        <v>366</v>
      </c>
      <c r="Z10" s="51" t="s">
        <v>366</v>
      </c>
      <c r="AA10" s="52" t="s">
        <v>366</v>
      </c>
      <c r="AB10" s="50" t="s">
        <v>366</v>
      </c>
      <c r="AC10" s="51" t="s">
        <v>366</v>
      </c>
      <c r="AD10" s="51" t="s">
        <v>366</v>
      </c>
      <c r="AE10" s="51" t="s">
        <v>366</v>
      </c>
      <c r="AF10" s="51" t="s">
        <v>366</v>
      </c>
      <c r="AG10" s="52" t="s">
        <v>366</v>
      </c>
      <c r="AH10" s="53" t="s">
        <v>366</v>
      </c>
      <c r="AI10" s="54" t="s">
        <v>366</v>
      </c>
      <c r="AJ10" s="54" t="s">
        <v>366</v>
      </c>
      <c r="AK10" s="54" t="s">
        <v>366</v>
      </c>
      <c r="AL10" s="54" t="s">
        <v>366</v>
      </c>
      <c r="AN10" s="431"/>
      <c r="AO10" s="432"/>
      <c r="AP10" s="432"/>
      <c r="AQ10" s="432"/>
      <c r="AR10" s="432"/>
      <c r="AS10" s="433"/>
      <c r="AT10" s="412"/>
      <c r="AU10" s="412"/>
    </row>
    <row r="11" spans="2:47" ht="15.75">
      <c r="B11" s="426"/>
      <c r="C11" s="426"/>
      <c r="D11" s="427"/>
      <c r="E11" s="400"/>
      <c r="F11" s="398"/>
      <c r="G11" s="398"/>
      <c r="H11" s="398"/>
      <c r="I11" s="399"/>
      <c r="J11" s="50" t="s">
        <v>366</v>
      </c>
      <c r="K11" s="51" t="s">
        <v>366</v>
      </c>
      <c r="L11" s="51" t="s">
        <v>366</v>
      </c>
      <c r="M11" s="51" t="s">
        <v>366</v>
      </c>
      <c r="N11" s="51" t="s">
        <v>366</v>
      </c>
      <c r="O11" s="52" t="s">
        <v>366</v>
      </c>
      <c r="P11" s="50" t="s">
        <v>366</v>
      </c>
      <c r="Q11" s="51" t="s">
        <v>366</v>
      </c>
      <c r="R11" s="51" t="s">
        <v>366</v>
      </c>
      <c r="S11" s="51" t="s">
        <v>366</v>
      </c>
      <c r="T11" s="51" t="s">
        <v>366</v>
      </c>
      <c r="U11" s="52" t="s">
        <v>366</v>
      </c>
      <c r="V11" s="50" t="s">
        <v>366</v>
      </c>
      <c r="W11" s="51" t="s">
        <v>366</v>
      </c>
      <c r="X11" s="51" t="s">
        <v>366</v>
      </c>
      <c r="Y11" s="51" t="s">
        <v>366</v>
      </c>
      <c r="Z11" s="51" t="s">
        <v>366</v>
      </c>
      <c r="AA11" s="52" t="s">
        <v>366</v>
      </c>
      <c r="AB11" s="50" t="s">
        <v>366</v>
      </c>
      <c r="AC11" s="51" t="s">
        <v>366</v>
      </c>
      <c r="AD11" s="51" t="s">
        <v>366</v>
      </c>
      <c r="AE11" s="51" t="s">
        <v>366</v>
      </c>
      <c r="AF11" s="51" t="s">
        <v>366</v>
      </c>
      <c r="AG11" s="52" t="s">
        <v>366</v>
      </c>
      <c r="AH11" s="53" t="s">
        <v>366</v>
      </c>
      <c r="AI11" s="54" t="s">
        <v>366</v>
      </c>
      <c r="AJ11" s="54" t="s">
        <v>366</v>
      </c>
      <c r="AK11" s="54" t="s">
        <v>366</v>
      </c>
      <c r="AL11" s="54" t="s">
        <v>366</v>
      </c>
      <c r="AN11" s="431"/>
      <c r="AO11" s="432"/>
      <c r="AP11" s="432"/>
      <c r="AQ11" s="432"/>
      <c r="AR11" s="432"/>
      <c r="AS11" s="433"/>
      <c r="AT11" s="412"/>
      <c r="AU11" s="412"/>
    </row>
    <row r="12" spans="2:47" ht="15.75">
      <c r="B12" s="426"/>
      <c r="C12" s="426"/>
      <c r="D12" s="427"/>
      <c r="E12" s="400"/>
      <c r="F12" s="398"/>
      <c r="G12" s="398"/>
      <c r="H12" s="398"/>
      <c r="I12" s="399"/>
      <c r="J12" s="50" t="s">
        <v>366</v>
      </c>
      <c r="K12" s="51" t="s">
        <v>366</v>
      </c>
      <c r="L12" s="51" t="s">
        <v>366</v>
      </c>
      <c r="M12" s="51" t="s">
        <v>366</v>
      </c>
      <c r="N12" s="51" t="s">
        <v>366</v>
      </c>
      <c r="O12" s="52" t="s">
        <v>366</v>
      </c>
      <c r="P12" s="50" t="s">
        <v>366</v>
      </c>
      <c r="Q12" s="51" t="s">
        <v>366</v>
      </c>
      <c r="R12" s="51" t="s">
        <v>366</v>
      </c>
      <c r="S12" s="51" t="s">
        <v>366</v>
      </c>
      <c r="T12" s="51" t="s">
        <v>366</v>
      </c>
      <c r="U12" s="52" t="s">
        <v>366</v>
      </c>
      <c r="V12" s="50" t="s">
        <v>366</v>
      </c>
      <c r="W12" s="51" t="s">
        <v>366</v>
      </c>
      <c r="X12" s="51" t="s">
        <v>366</v>
      </c>
      <c r="Y12" s="51" t="s">
        <v>366</v>
      </c>
      <c r="Z12" s="51" t="s">
        <v>366</v>
      </c>
      <c r="AA12" s="52" t="s">
        <v>366</v>
      </c>
      <c r="AB12" s="50" t="s">
        <v>366</v>
      </c>
      <c r="AC12" s="51" t="s">
        <v>366</v>
      </c>
      <c r="AD12" s="51" t="s">
        <v>366</v>
      </c>
      <c r="AE12" s="51" t="s">
        <v>366</v>
      </c>
      <c r="AF12" s="51" t="s">
        <v>366</v>
      </c>
      <c r="AG12" s="52" t="s">
        <v>366</v>
      </c>
      <c r="AH12" s="53" t="s">
        <v>366</v>
      </c>
      <c r="AI12" s="54" t="s">
        <v>366</v>
      </c>
      <c r="AJ12" s="54" t="s">
        <v>366</v>
      </c>
      <c r="AK12" s="54" t="s">
        <v>366</v>
      </c>
      <c r="AL12" s="54" t="s">
        <v>366</v>
      </c>
      <c r="AN12" s="431"/>
      <c r="AO12" s="432"/>
      <c r="AP12" s="432"/>
      <c r="AQ12" s="432"/>
      <c r="AR12" s="432"/>
      <c r="AS12" s="433"/>
      <c r="AT12" s="412"/>
      <c r="AU12" s="412"/>
    </row>
    <row r="13" spans="2:47" ht="15.75">
      <c r="B13" s="426"/>
      <c r="C13" s="426"/>
      <c r="D13" s="427"/>
      <c r="E13" s="400"/>
      <c r="F13" s="398"/>
      <c r="G13" s="398"/>
      <c r="H13" s="398"/>
      <c r="I13" s="399"/>
      <c r="J13" s="50" t="s">
        <v>366</v>
      </c>
      <c r="K13" s="51" t="s">
        <v>366</v>
      </c>
      <c r="L13" s="51" t="s">
        <v>366</v>
      </c>
      <c r="M13" s="51" t="s">
        <v>366</v>
      </c>
      <c r="N13" s="51" t="s">
        <v>366</v>
      </c>
      <c r="O13" s="52" t="s">
        <v>366</v>
      </c>
      <c r="P13" s="50" t="s">
        <v>366</v>
      </c>
      <c r="Q13" s="51" t="s">
        <v>366</v>
      </c>
      <c r="R13" s="51" t="s">
        <v>366</v>
      </c>
      <c r="S13" s="51" t="s">
        <v>366</v>
      </c>
      <c r="T13" s="51" t="s">
        <v>366</v>
      </c>
      <c r="U13" s="52" t="s">
        <v>366</v>
      </c>
      <c r="V13" s="50" t="s">
        <v>366</v>
      </c>
      <c r="W13" s="51" t="s">
        <v>366</v>
      </c>
      <c r="X13" s="51" t="s">
        <v>366</v>
      </c>
      <c r="Y13" s="51" t="s">
        <v>366</v>
      </c>
      <c r="Z13" s="51" t="s">
        <v>366</v>
      </c>
      <c r="AA13" s="52" t="s">
        <v>366</v>
      </c>
      <c r="AB13" s="50" t="s">
        <v>366</v>
      </c>
      <c r="AC13" s="51" t="s">
        <v>366</v>
      </c>
      <c r="AD13" s="51" t="s">
        <v>366</v>
      </c>
      <c r="AE13" s="51" t="s">
        <v>366</v>
      </c>
      <c r="AF13" s="51" t="s">
        <v>366</v>
      </c>
      <c r="AG13" s="52" t="s">
        <v>366</v>
      </c>
      <c r="AH13" s="53" t="s">
        <v>366</v>
      </c>
      <c r="AI13" s="54" t="s">
        <v>366</v>
      </c>
      <c r="AJ13" s="54" t="s">
        <v>366</v>
      </c>
      <c r="AK13" s="54" t="s">
        <v>366</v>
      </c>
      <c r="AL13" s="54" t="s">
        <v>366</v>
      </c>
      <c r="AN13" s="431"/>
      <c r="AO13" s="432"/>
      <c r="AP13" s="432"/>
      <c r="AQ13" s="432"/>
      <c r="AR13" s="432"/>
      <c r="AS13" s="433"/>
      <c r="AT13" s="412"/>
      <c r="AU13" s="412"/>
    </row>
    <row r="14" spans="2:47" ht="5.25" customHeight="1" thickBot="1">
      <c r="B14" s="426"/>
      <c r="C14" s="426"/>
      <c r="D14" s="427"/>
      <c r="E14" s="400"/>
      <c r="F14" s="398"/>
      <c r="G14" s="398"/>
      <c r="H14" s="398"/>
      <c r="I14" s="399"/>
      <c r="J14" s="50" t="s">
        <v>366</v>
      </c>
      <c r="K14" s="51" t="s">
        <v>366</v>
      </c>
      <c r="L14" s="51" t="s">
        <v>366</v>
      </c>
      <c r="M14" s="51" t="s">
        <v>366</v>
      </c>
      <c r="N14" s="51" t="s">
        <v>366</v>
      </c>
      <c r="O14" s="52" t="s">
        <v>366</v>
      </c>
      <c r="P14" s="50" t="s">
        <v>366</v>
      </c>
      <c r="Q14" s="51" t="s">
        <v>366</v>
      </c>
      <c r="R14" s="51" t="s">
        <v>366</v>
      </c>
      <c r="S14" s="51" t="s">
        <v>366</v>
      </c>
      <c r="T14" s="51" t="s">
        <v>366</v>
      </c>
      <c r="U14" s="52" t="s">
        <v>366</v>
      </c>
      <c r="V14" s="50" t="s">
        <v>366</v>
      </c>
      <c r="W14" s="51" t="s">
        <v>366</v>
      </c>
      <c r="X14" s="51" t="s">
        <v>366</v>
      </c>
      <c r="Y14" s="51" t="s">
        <v>366</v>
      </c>
      <c r="Z14" s="51" t="s">
        <v>366</v>
      </c>
      <c r="AA14" s="52" t="s">
        <v>366</v>
      </c>
      <c r="AB14" s="50" t="s">
        <v>366</v>
      </c>
      <c r="AC14" s="51" t="s">
        <v>366</v>
      </c>
      <c r="AD14" s="51" t="s">
        <v>366</v>
      </c>
      <c r="AE14" s="51" t="s">
        <v>366</v>
      </c>
      <c r="AF14" s="51" t="s">
        <v>366</v>
      </c>
      <c r="AG14" s="52" t="s">
        <v>366</v>
      </c>
      <c r="AH14" s="53" t="s">
        <v>366</v>
      </c>
      <c r="AI14" s="54" t="s">
        <v>366</v>
      </c>
      <c r="AJ14" s="54" t="s">
        <v>366</v>
      </c>
      <c r="AK14" s="54" t="s">
        <v>366</v>
      </c>
      <c r="AL14" s="54" t="s">
        <v>366</v>
      </c>
      <c r="AN14" s="431"/>
      <c r="AO14" s="432"/>
      <c r="AP14" s="432"/>
      <c r="AQ14" s="432"/>
      <c r="AR14" s="432"/>
      <c r="AS14" s="433"/>
      <c r="AT14" s="412"/>
      <c r="AU14" s="412"/>
    </row>
    <row r="15" spans="2:47" ht="16.5" hidden="1" thickBot="1">
      <c r="B15" s="426"/>
      <c r="C15" s="426"/>
      <c r="D15" s="427"/>
      <c r="E15" s="400"/>
      <c r="F15" s="398"/>
      <c r="G15" s="398"/>
      <c r="H15" s="398"/>
      <c r="I15" s="399"/>
      <c r="J15" s="50" t="s">
        <v>366</v>
      </c>
      <c r="K15" s="51" t="s">
        <v>366</v>
      </c>
      <c r="L15" s="51" t="s">
        <v>366</v>
      </c>
      <c r="M15" s="51" t="s">
        <v>366</v>
      </c>
      <c r="N15" s="51" t="s">
        <v>366</v>
      </c>
      <c r="O15" s="52" t="s">
        <v>366</v>
      </c>
      <c r="P15" s="50" t="s">
        <v>366</v>
      </c>
      <c r="Q15" s="51" t="s">
        <v>366</v>
      </c>
      <c r="R15" s="51" t="s">
        <v>366</v>
      </c>
      <c r="S15" s="51" t="s">
        <v>366</v>
      </c>
      <c r="T15" s="51" t="s">
        <v>366</v>
      </c>
      <c r="U15" s="52" t="s">
        <v>366</v>
      </c>
      <c r="V15" s="50" t="s">
        <v>366</v>
      </c>
      <c r="W15" s="51" t="s">
        <v>366</v>
      </c>
      <c r="X15" s="51" t="s">
        <v>366</v>
      </c>
      <c r="Y15" s="51" t="s">
        <v>366</v>
      </c>
      <c r="Z15" s="51" t="s">
        <v>366</v>
      </c>
      <c r="AA15" s="52" t="s">
        <v>366</v>
      </c>
      <c r="AB15" s="50" t="s">
        <v>366</v>
      </c>
      <c r="AC15" s="51" t="s">
        <v>366</v>
      </c>
      <c r="AD15" s="51" t="s">
        <v>366</v>
      </c>
      <c r="AE15" s="51" t="s">
        <v>366</v>
      </c>
      <c r="AF15" s="51" t="s">
        <v>366</v>
      </c>
      <c r="AG15" s="52" t="s">
        <v>366</v>
      </c>
      <c r="AH15" s="53" t="s">
        <v>366</v>
      </c>
      <c r="AI15" s="54" t="s">
        <v>366</v>
      </c>
      <c r="AJ15" s="54" t="s">
        <v>366</v>
      </c>
      <c r="AK15" s="54" t="s">
        <v>366</v>
      </c>
      <c r="AL15" s="54" t="s">
        <v>366</v>
      </c>
      <c r="AN15" s="431"/>
      <c r="AO15" s="432"/>
      <c r="AP15" s="432"/>
      <c r="AQ15" s="432"/>
      <c r="AR15" s="432"/>
      <c r="AS15" s="433"/>
      <c r="AT15" s="35"/>
      <c r="AU15" s="35"/>
    </row>
    <row r="16" spans="2:47" ht="16.5" hidden="1" thickBot="1">
      <c r="B16" s="426"/>
      <c r="C16" s="426"/>
      <c r="D16" s="427"/>
      <c r="E16" s="400"/>
      <c r="F16" s="398"/>
      <c r="G16" s="398"/>
      <c r="H16" s="398"/>
      <c r="I16" s="399"/>
      <c r="J16" s="50" t="s">
        <v>366</v>
      </c>
      <c r="K16" s="51" t="s">
        <v>366</v>
      </c>
      <c r="L16" s="51" t="s">
        <v>366</v>
      </c>
      <c r="M16" s="51" t="s">
        <v>366</v>
      </c>
      <c r="N16" s="51" t="s">
        <v>366</v>
      </c>
      <c r="O16" s="52" t="s">
        <v>366</v>
      </c>
      <c r="P16" s="50" t="s">
        <v>366</v>
      </c>
      <c r="Q16" s="51" t="s">
        <v>366</v>
      </c>
      <c r="R16" s="51" t="s">
        <v>366</v>
      </c>
      <c r="S16" s="51" t="s">
        <v>366</v>
      </c>
      <c r="T16" s="51" t="s">
        <v>366</v>
      </c>
      <c r="U16" s="52" t="s">
        <v>366</v>
      </c>
      <c r="V16" s="50" t="s">
        <v>366</v>
      </c>
      <c r="W16" s="51" t="s">
        <v>366</v>
      </c>
      <c r="X16" s="51" t="s">
        <v>366</v>
      </c>
      <c r="Y16" s="51" t="s">
        <v>366</v>
      </c>
      <c r="Z16" s="51" t="s">
        <v>366</v>
      </c>
      <c r="AA16" s="52" t="s">
        <v>366</v>
      </c>
      <c r="AB16" s="50" t="s">
        <v>366</v>
      </c>
      <c r="AC16" s="51" t="s">
        <v>366</v>
      </c>
      <c r="AD16" s="51" t="s">
        <v>366</v>
      </c>
      <c r="AE16" s="51" t="s">
        <v>366</v>
      </c>
      <c r="AF16" s="51" t="s">
        <v>366</v>
      </c>
      <c r="AG16" s="52" t="s">
        <v>366</v>
      </c>
      <c r="AH16" s="53" t="s">
        <v>366</v>
      </c>
      <c r="AI16" s="54" t="s">
        <v>366</v>
      </c>
      <c r="AJ16" s="54" t="s">
        <v>366</v>
      </c>
      <c r="AK16" s="54" t="s">
        <v>366</v>
      </c>
      <c r="AL16" s="54" t="s">
        <v>366</v>
      </c>
      <c r="AN16" s="431"/>
      <c r="AO16" s="432"/>
      <c r="AP16" s="432"/>
      <c r="AQ16" s="432"/>
      <c r="AR16" s="432"/>
      <c r="AS16" s="433"/>
      <c r="AT16" s="35"/>
      <c r="AU16" s="35"/>
    </row>
    <row r="17" spans="2:47" ht="16.5" hidden="1" thickBot="1">
      <c r="B17" s="426"/>
      <c r="C17" s="426"/>
      <c r="D17" s="427"/>
      <c r="E17" s="401"/>
      <c r="F17" s="402"/>
      <c r="G17" s="402"/>
      <c r="H17" s="402"/>
      <c r="I17" s="403"/>
      <c r="J17" s="55" t="s">
        <v>366</v>
      </c>
      <c r="K17" s="56" t="s">
        <v>366</v>
      </c>
      <c r="L17" s="56" t="s">
        <v>366</v>
      </c>
      <c r="M17" s="56" t="s">
        <v>366</v>
      </c>
      <c r="N17" s="56" t="s">
        <v>366</v>
      </c>
      <c r="O17" s="57" t="s">
        <v>366</v>
      </c>
      <c r="P17" s="50" t="s">
        <v>366</v>
      </c>
      <c r="Q17" s="51" t="s">
        <v>366</v>
      </c>
      <c r="R17" s="51" t="s">
        <v>366</v>
      </c>
      <c r="S17" s="51" t="s">
        <v>366</v>
      </c>
      <c r="T17" s="51" t="s">
        <v>366</v>
      </c>
      <c r="U17" s="52" t="s">
        <v>366</v>
      </c>
      <c r="V17" s="55" t="s">
        <v>366</v>
      </c>
      <c r="W17" s="56" t="s">
        <v>366</v>
      </c>
      <c r="X17" s="56" t="s">
        <v>366</v>
      </c>
      <c r="Y17" s="56" t="s">
        <v>366</v>
      </c>
      <c r="Z17" s="56" t="s">
        <v>366</v>
      </c>
      <c r="AA17" s="57" t="s">
        <v>366</v>
      </c>
      <c r="AB17" s="50" t="s">
        <v>366</v>
      </c>
      <c r="AC17" s="51" t="s">
        <v>366</v>
      </c>
      <c r="AD17" s="51" t="s">
        <v>366</v>
      </c>
      <c r="AE17" s="51" t="s">
        <v>366</v>
      </c>
      <c r="AF17" s="51" t="s">
        <v>366</v>
      </c>
      <c r="AG17" s="52" t="s">
        <v>366</v>
      </c>
      <c r="AH17" s="58" t="s">
        <v>366</v>
      </c>
      <c r="AI17" s="59" t="s">
        <v>366</v>
      </c>
      <c r="AJ17" s="59" t="s">
        <v>366</v>
      </c>
      <c r="AK17" s="59" t="s">
        <v>366</v>
      </c>
      <c r="AL17" s="59" t="s">
        <v>366</v>
      </c>
      <c r="AN17" s="434"/>
      <c r="AO17" s="435"/>
      <c r="AP17" s="435"/>
      <c r="AQ17" s="435"/>
      <c r="AR17" s="435"/>
      <c r="AS17" s="436"/>
      <c r="AT17" s="35"/>
      <c r="AU17" s="35"/>
    </row>
    <row r="18" spans="2:47" ht="15.75" customHeight="1">
      <c r="B18" s="426"/>
      <c r="C18" s="426"/>
      <c r="D18" s="427"/>
      <c r="E18" s="394" t="s">
        <v>369</v>
      </c>
      <c r="F18" s="395"/>
      <c r="G18" s="395"/>
      <c r="H18" s="395"/>
      <c r="I18" s="395"/>
      <c r="J18" s="152" t="s">
        <v>366</v>
      </c>
      <c r="K18" s="153" t="s">
        <v>366</v>
      </c>
      <c r="L18" s="153" t="s">
        <v>366</v>
      </c>
      <c r="M18" s="153" t="s">
        <v>366</v>
      </c>
      <c r="N18" s="153" t="s">
        <v>366</v>
      </c>
      <c r="O18" s="154" t="s">
        <v>366</v>
      </c>
      <c r="P18" s="152" t="s">
        <v>366</v>
      </c>
      <c r="Q18" s="153" t="s">
        <v>366</v>
      </c>
      <c r="R18" s="60" t="s">
        <v>366</v>
      </c>
      <c r="S18" s="60" t="s">
        <v>366</v>
      </c>
      <c r="T18" s="60" t="s">
        <v>366</v>
      </c>
      <c r="U18" s="61" t="s">
        <v>366</v>
      </c>
      <c r="V18" s="45" t="s">
        <v>366</v>
      </c>
      <c r="W18" s="46" t="s">
        <v>366</v>
      </c>
      <c r="X18" s="46" t="s">
        <v>366</v>
      </c>
      <c r="Y18" s="46" t="s">
        <v>366</v>
      </c>
      <c r="Z18" s="46" t="s">
        <v>366</v>
      </c>
      <c r="AA18" s="47" t="s">
        <v>366</v>
      </c>
      <c r="AB18" s="45" t="s">
        <v>366</v>
      </c>
      <c r="AC18" s="46" t="s">
        <v>366</v>
      </c>
      <c r="AD18" s="46" t="s">
        <v>366</v>
      </c>
      <c r="AE18" s="46" t="s">
        <v>366</v>
      </c>
      <c r="AF18" s="46" t="s">
        <v>366</v>
      </c>
      <c r="AG18" s="47" t="s">
        <v>366</v>
      </c>
      <c r="AH18" s="48" t="s">
        <v>366</v>
      </c>
      <c r="AI18" s="49" t="s">
        <v>366</v>
      </c>
      <c r="AJ18" s="49" t="s">
        <v>366</v>
      </c>
      <c r="AK18" s="49" t="s">
        <v>366</v>
      </c>
      <c r="AL18" s="49" t="s">
        <v>366</v>
      </c>
      <c r="AN18" s="437" t="s">
        <v>370</v>
      </c>
      <c r="AO18" s="438"/>
      <c r="AP18" s="438"/>
      <c r="AQ18" s="438"/>
      <c r="AR18" s="438"/>
      <c r="AS18" s="438"/>
      <c r="AT18" s="443" t="s">
        <v>371</v>
      </c>
      <c r="AU18" s="444"/>
    </row>
    <row r="19" spans="2:47" ht="15.75" customHeight="1">
      <c r="B19" s="426"/>
      <c r="C19" s="426"/>
      <c r="D19" s="427"/>
      <c r="E19" s="397"/>
      <c r="F19" s="398"/>
      <c r="G19" s="398"/>
      <c r="H19" s="398"/>
      <c r="I19" s="398"/>
      <c r="J19" s="155" t="s">
        <v>366</v>
      </c>
      <c r="K19" s="156" t="s">
        <v>366</v>
      </c>
      <c r="L19" s="156" t="s">
        <v>366</v>
      </c>
      <c r="M19" s="156" t="s">
        <v>366</v>
      </c>
      <c r="N19" s="156" t="s">
        <v>366</v>
      </c>
      <c r="O19" s="157" t="s">
        <v>366</v>
      </c>
      <c r="P19" s="155" t="s">
        <v>366</v>
      </c>
      <c r="Q19" s="156" t="s">
        <v>366</v>
      </c>
      <c r="R19" s="63" t="s">
        <v>366</v>
      </c>
      <c r="S19" s="63" t="s">
        <v>366</v>
      </c>
      <c r="T19" s="63" t="s">
        <v>366</v>
      </c>
      <c r="U19" s="64" t="s">
        <v>366</v>
      </c>
      <c r="V19" s="50" t="s">
        <v>366</v>
      </c>
      <c r="W19" s="51" t="s">
        <v>366</v>
      </c>
      <c r="X19" s="51" t="s">
        <v>366</v>
      </c>
      <c r="Y19" s="51" t="s">
        <v>366</v>
      </c>
      <c r="Z19" s="51" t="s">
        <v>366</v>
      </c>
      <c r="AA19" s="52" t="s">
        <v>366</v>
      </c>
      <c r="AB19" s="50" t="s">
        <v>366</v>
      </c>
      <c r="AC19" s="51" t="s">
        <v>366</v>
      </c>
      <c r="AD19" s="51" t="s">
        <v>366</v>
      </c>
      <c r="AE19" s="51" t="s">
        <v>366</v>
      </c>
      <c r="AF19" s="51" t="s">
        <v>366</v>
      </c>
      <c r="AG19" s="52" t="s">
        <v>366</v>
      </c>
      <c r="AH19" s="53" t="s">
        <v>366</v>
      </c>
      <c r="AI19" s="54" t="s">
        <v>366</v>
      </c>
      <c r="AJ19" s="54" t="s">
        <v>366</v>
      </c>
      <c r="AK19" s="54" t="s">
        <v>366</v>
      </c>
      <c r="AL19" s="54" t="s">
        <v>366</v>
      </c>
      <c r="AN19" s="439"/>
      <c r="AO19" s="440"/>
      <c r="AP19" s="440"/>
      <c r="AQ19" s="440"/>
      <c r="AR19" s="440"/>
      <c r="AS19" s="440"/>
      <c r="AT19" s="445"/>
      <c r="AU19" s="446"/>
    </row>
    <row r="20" spans="2:47" ht="15.75" customHeight="1">
      <c r="B20" s="426"/>
      <c r="C20" s="426"/>
      <c r="D20" s="427"/>
      <c r="E20" s="400"/>
      <c r="F20" s="398"/>
      <c r="G20" s="398"/>
      <c r="H20" s="398"/>
      <c r="I20" s="398"/>
      <c r="J20" s="155" t="s">
        <v>366</v>
      </c>
      <c r="K20" s="156" t="s">
        <v>366</v>
      </c>
      <c r="L20" s="156" t="s">
        <v>366</v>
      </c>
      <c r="M20" s="156" t="s">
        <v>366</v>
      </c>
      <c r="N20" s="156" t="s">
        <v>366</v>
      </c>
      <c r="O20" s="157" t="s">
        <v>366</v>
      </c>
      <c r="P20" s="155" t="s">
        <v>366</v>
      </c>
      <c r="Q20" s="156" t="s">
        <v>366</v>
      </c>
      <c r="R20" s="63" t="s">
        <v>366</v>
      </c>
      <c r="S20" s="63" t="s">
        <v>366</v>
      </c>
      <c r="T20" s="63" t="s">
        <v>366</v>
      </c>
      <c r="U20" s="64" t="s">
        <v>366</v>
      </c>
      <c r="V20" s="50" t="s">
        <v>366</v>
      </c>
      <c r="W20" s="51" t="s">
        <v>366</v>
      </c>
      <c r="X20" s="51" t="s">
        <v>366</v>
      </c>
      <c r="Y20" s="51" t="s">
        <v>366</v>
      </c>
      <c r="Z20" s="51" t="s">
        <v>366</v>
      </c>
      <c r="AA20" s="52" t="s">
        <v>366</v>
      </c>
      <c r="AB20" s="50" t="s">
        <v>366</v>
      </c>
      <c r="AC20" s="51" t="s">
        <v>366</v>
      </c>
      <c r="AD20" s="51" t="s">
        <v>366</v>
      </c>
      <c r="AE20" s="51" t="s">
        <v>366</v>
      </c>
      <c r="AF20" s="51" t="s">
        <v>366</v>
      </c>
      <c r="AG20" s="52" t="s">
        <v>366</v>
      </c>
      <c r="AH20" s="53" t="s">
        <v>366</v>
      </c>
      <c r="AI20" s="54" t="s">
        <v>366</v>
      </c>
      <c r="AJ20" s="54" t="s">
        <v>366</v>
      </c>
      <c r="AK20" s="54" t="s">
        <v>366</v>
      </c>
      <c r="AL20" s="54" t="s">
        <v>366</v>
      </c>
      <c r="AN20" s="439"/>
      <c r="AO20" s="440"/>
      <c r="AP20" s="440"/>
      <c r="AQ20" s="440"/>
      <c r="AR20" s="440"/>
      <c r="AS20" s="440"/>
      <c r="AT20" s="445"/>
      <c r="AU20" s="446"/>
    </row>
    <row r="21" spans="2:47" ht="15.75" customHeight="1">
      <c r="B21" s="426"/>
      <c r="C21" s="426"/>
      <c r="D21" s="427"/>
      <c r="E21" s="400"/>
      <c r="F21" s="398"/>
      <c r="G21" s="398"/>
      <c r="H21" s="398"/>
      <c r="I21" s="398"/>
      <c r="J21" s="155" t="s">
        <v>366</v>
      </c>
      <c r="K21" s="156" t="s">
        <v>366</v>
      </c>
      <c r="L21" s="156" t="s">
        <v>366</v>
      </c>
      <c r="M21" s="156" t="s">
        <v>366</v>
      </c>
      <c r="N21" s="156" t="s">
        <v>366</v>
      </c>
      <c r="O21" s="157" t="s">
        <v>366</v>
      </c>
      <c r="P21" s="155" t="s">
        <v>366</v>
      </c>
      <c r="Q21" s="156" t="s">
        <v>366</v>
      </c>
      <c r="R21" s="63" t="s">
        <v>366</v>
      </c>
      <c r="S21" s="63" t="s">
        <v>366</v>
      </c>
      <c r="T21" s="63" t="s">
        <v>366</v>
      </c>
      <c r="U21" s="64" t="s">
        <v>366</v>
      </c>
      <c r="V21" s="50" t="s">
        <v>366</v>
      </c>
      <c r="W21" s="51" t="s">
        <v>366</v>
      </c>
      <c r="X21" s="51" t="s">
        <v>366</v>
      </c>
      <c r="Y21" s="51" t="s">
        <v>366</v>
      </c>
      <c r="Z21" s="51" t="s">
        <v>366</v>
      </c>
      <c r="AA21" s="52" t="s">
        <v>366</v>
      </c>
      <c r="AB21" s="50" t="s">
        <v>366</v>
      </c>
      <c r="AC21" s="51" t="s">
        <v>366</v>
      </c>
      <c r="AD21" s="51" t="s">
        <v>366</v>
      </c>
      <c r="AE21" s="51" t="s">
        <v>366</v>
      </c>
      <c r="AF21" s="51" t="s">
        <v>366</v>
      </c>
      <c r="AG21" s="52" t="s">
        <v>366</v>
      </c>
      <c r="AH21" s="53" t="s">
        <v>366</v>
      </c>
      <c r="AI21" s="54" t="s">
        <v>366</v>
      </c>
      <c r="AJ21" s="54" t="s">
        <v>366</v>
      </c>
      <c r="AK21" s="54" t="s">
        <v>366</v>
      </c>
      <c r="AL21" s="54" t="s">
        <v>366</v>
      </c>
      <c r="AN21" s="439"/>
      <c r="AO21" s="440"/>
      <c r="AP21" s="440"/>
      <c r="AQ21" s="440"/>
      <c r="AR21" s="440"/>
      <c r="AS21" s="440"/>
      <c r="AT21" s="445"/>
      <c r="AU21" s="446"/>
    </row>
    <row r="22" spans="2:47" ht="15.75" customHeight="1">
      <c r="B22" s="426"/>
      <c r="C22" s="426"/>
      <c r="D22" s="427"/>
      <c r="E22" s="400"/>
      <c r="F22" s="398"/>
      <c r="G22" s="398"/>
      <c r="H22" s="398"/>
      <c r="I22" s="398"/>
      <c r="J22" s="155" t="s">
        <v>366</v>
      </c>
      <c r="K22" s="156" t="s">
        <v>366</v>
      </c>
      <c r="L22" s="156" t="s">
        <v>366</v>
      </c>
      <c r="M22" s="156" t="s">
        <v>366</v>
      </c>
      <c r="N22" s="156" t="s">
        <v>366</v>
      </c>
      <c r="O22" s="157" t="s">
        <v>366</v>
      </c>
      <c r="P22" s="155" t="s">
        <v>366</v>
      </c>
      <c r="Q22" s="156" t="s">
        <v>366</v>
      </c>
      <c r="R22" s="63" t="s">
        <v>366</v>
      </c>
      <c r="S22" s="63" t="s">
        <v>366</v>
      </c>
      <c r="T22" s="63" t="s">
        <v>366</v>
      </c>
      <c r="U22" s="64" t="s">
        <v>366</v>
      </c>
      <c r="V22" s="50" t="s">
        <v>366</v>
      </c>
      <c r="W22" s="51" t="s">
        <v>366</v>
      </c>
      <c r="X22" s="51" t="s">
        <v>366</v>
      </c>
      <c r="Y22" s="51" t="s">
        <v>366</v>
      </c>
      <c r="Z22" s="51" t="s">
        <v>366</v>
      </c>
      <c r="AA22" s="52" t="s">
        <v>366</v>
      </c>
      <c r="AB22" s="50" t="s">
        <v>366</v>
      </c>
      <c r="AC22" s="51" t="s">
        <v>366</v>
      </c>
      <c r="AD22" s="51" t="s">
        <v>366</v>
      </c>
      <c r="AE22" s="51" t="s">
        <v>366</v>
      </c>
      <c r="AF22" s="51" t="s">
        <v>366</v>
      </c>
      <c r="AG22" s="52" t="s">
        <v>366</v>
      </c>
      <c r="AH22" s="53" t="s">
        <v>366</v>
      </c>
      <c r="AI22" s="54" t="s">
        <v>366</v>
      </c>
      <c r="AJ22" s="54" t="s">
        <v>366</v>
      </c>
      <c r="AK22" s="54" t="s">
        <v>366</v>
      </c>
      <c r="AL22" s="54" t="s">
        <v>366</v>
      </c>
      <c r="AN22" s="439"/>
      <c r="AO22" s="440"/>
      <c r="AP22" s="440"/>
      <c r="AQ22" s="440"/>
      <c r="AR22" s="440"/>
      <c r="AS22" s="440"/>
      <c r="AT22" s="445"/>
      <c r="AU22" s="446"/>
    </row>
    <row r="23" spans="2:47" ht="0.75" customHeight="1">
      <c r="B23" s="426"/>
      <c r="C23" s="426"/>
      <c r="D23" s="427"/>
      <c r="E23" s="400"/>
      <c r="F23" s="398"/>
      <c r="G23" s="398"/>
      <c r="H23" s="398"/>
      <c r="I23" s="398"/>
      <c r="J23" s="155" t="s">
        <v>366</v>
      </c>
      <c r="K23" s="156" t="s">
        <v>366</v>
      </c>
      <c r="L23" s="156" t="s">
        <v>366</v>
      </c>
      <c r="M23" s="156" t="s">
        <v>366</v>
      </c>
      <c r="N23" s="156" t="s">
        <v>366</v>
      </c>
      <c r="O23" s="157" t="s">
        <v>366</v>
      </c>
      <c r="P23" s="155" t="s">
        <v>366</v>
      </c>
      <c r="Q23" s="156" t="s">
        <v>366</v>
      </c>
      <c r="R23" s="63" t="s">
        <v>366</v>
      </c>
      <c r="S23" s="63" t="s">
        <v>366</v>
      </c>
      <c r="T23" s="63" t="s">
        <v>366</v>
      </c>
      <c r="U23" s="64" t="s">
        <v>366</v>
      </c>
      <c r="V23" s="50" t="s">
        <v>366</v>
      </c>
      <c r="W23" s="51" t="s">
        <v>366</v>
      </c>
      <c r="X23" s="51" t="s">
        <v>366</v>
      </c>
      <c r="Y23" s="51" t="s">
        <v>366</v>
      </c>
      <c r="Z23" s="51" t="s">
        <v>366</v>
      </c>
      <c r="AA23" s="52" t="s">
        <v>366</v>
      </c>
      <c r="AB23" s="50" t="s">
        <v>366</v>
      </c>
      <c r="AC23" s="51" t="s">
        <v>366</v>
      </c>
      <c r="AD23" s="51" t="s">
        <v>366</v>
      </c>
      <c r="AE23" s="51" t="s">
        <v>366</v>
      </c>
      <c r="AF23" s="51" t="s">
        <v>366</v>
      </c>
      <c r="AG23" s="52" t="s">
        <v>366</v>
      </c>
      <c r="AH23" s="53" t="s">
        <v>366</v>
      </c>
      <c r="AI23" s="54" t="s">
        <v>366</v>
      </c>
      <c r="AJ23" s="54" t="s">
        <v>366</v>
      </c>
      <c r="AK23" s="54" t="s">
        <v>366</v>
      </c>
      <c r="AL23" s="54" t="s">
        <v>366</v>
      </c>
      <c r="AN23" s="439"/>
      <c r="AO23" s="440"/>
      <c r="AP23" s="440"/>
      <c r="AQ23" s="440"/>
      <c r="AR23" s="440"/>
      <c r="AS23" s="440"/>
      <c r="AT23" s="445"/>
      <c r="AU23" s="446"/>
    </row>
    <row r="24" spans="2:47" ht="15.75" hidden="1" customHeight="1">
      <c r="B24" s="426"/>
      <c r="C24" s="426"/>
      <c r="D24" s="427"/>
      <c r="E24" s="400"/>
      <c r="F24" s="398"/>
      <c r="G24" s="398"/>
      <c r="H24" s="398"/>
      <c r="I24" s="398"/>
      <c r="J24" s="155" t="s">
        <v>366</v>
      </c>
      <c r="K24" s="156" t="s">
        <v>366</v>
      </c>
      <c r="L24" s="156" t="s">
        <v>366</v>
      </c>
      <c r="M24" s="156" t="s">
        <v>366</v>
      </c>
      <c r="N24" s="156" t="s">
        <v>366</v>
      </c>
      <c r="O24" s="157" t="s">
        <v>366</v>
      </c>
      <c r="P24" s="155" t="s">
        <v>366</v>
      </c>
      <c r="Q24" s="156" t="s">
        <v>366</v>
      </c>
      <c r="R24" s="63" t="s">
        <v>366</v>
      </c>
      <c r="S24" s="63" t="s">
        <v>366</v>
      </c>
      <c r="T24" s="63" t="s">
        <v>366</v>
      </c>
      <c r="U24" s="64" t="s">
        <v>366</v>
      </c>
      <c r="V24" s="50" t="s">
        <v>366</v>
      </c>
      <c r="W24" s="51" t="s">
        <v>366</v>
      </c>
      <c r="X24" s="51" t="s">
        <v>366</v>
      </c>
      <c r="Y24" s="51" t="s">
        <v>366</v>
      </c>
      <c r="Z24" s="51" t="s">
        <v>366</v>
      </c>
      <c r="AA24" s="52" t="s">
        <v>366</v>
      </c>
      <c r="AB24" s="50" t="s">
        <v>366</v>
      </c>
      <c r="AC24" s="51" t="s">
        <v>366</v>
      </c>
      <c r="AD24" s="51" t="s">
        <v>366</v>
      </c>
      <c r="AE24" s="51" t="s">
        <v>366</v>
      </c>
      <c r="AF24" s="51" t="s">
        <v>366</v>
      </c>
      <c r="AG24" s="52" t="s">
        <v>366</v>
      </c>
      <c r="AH24" s="53" t="s">
        <v>366</v>
      </c>
      <c r="AI24" s="54" t="s">
        <v>366</v>
      </c>
      <c r="AJ24" s="54" t="s">
        <v>366</v>
      </c>
      <c r="AK24" s="54" t="s">
        <v>366</v>
      </c>
      <c r="AL24" s="54" t="s">
        <v>366</v>
      </c>
      <c r="AN24" s="439"/>
      <c r="AO24" s="440"/>
      <c r="AP24" s="440"/>
      <c r="AQ24" s="440"/>
      <c r="AR24" s="440"/>
      <c r="AS24" s="440"/>
      <c r="AT24" s="445"/>
      <c r="AU24" s="446"/>
    </row>
    <row r="25" spans="2:47" ht="15.75" hidden="1" customHeight="1" thickBot="1">
      <c r="B25" s="426"/>
      <c r="C25" s="426"/>
      <c r="D25" s="427"/>
      <c r="E25" s="400"/>
      <c r="F25" s="398"/>
      <c r="G25" s="398"/>
      <c r="H25" s="398"/>
      <c r="I25" s="398"/>
      <c r="J25" s="155" t="s">
        <v>366</v>
      </c>
      <c r="K25" s="156" t="s">
        <v>366</v>
      </c>
      <c r="L25" s="156" t="s">
        <v>366</v>
      </c>
      <c r="M25" s="156" t="s">
        <v>366</v>
      </c>
      <c r="N25" s="156" t="s">
        <v>366</v>
      </c>
      <c r="O25" s="157" t="s">
        <v>366</v>
      </c>
      <c r="P25" s="155" t="s">
        <v>366</v>
      </c>
      <c r="Q25" s="156" t="s">
        <v>366</v>
      </c>
      <c r="R25" s="63" t="s">
        <v>366</v>
      </c>
      <c r="S25" s="63" t="s">
        <v>366</v>
      </c>
      <c r="T25" s="63" t="s">
        <v>366</v>
      </c>
      <c r="U25" s="64" t="s">
        <v>366</v>
      </c>
      <c r="V25" s="50" t="s">
        <v>366</v>
      </c>
      <c r="W25" s="51" t="s">
        <v>366</v>
      </c>
      <c r="X25" s="51" t="s">
        <v>366</v>
      </c>
      <c r="Y25" s="51" t="s">
        <v>366</v>
      </c>
      <c r="Z25" s="51" t="s">
        <v>366</v>
      </c>
      <c r="AA25" s="52" t="s">
        <v>366</v>
      </c>
      <c r="AB25" s="50" t="s">
        <v>366</v>
      </c>
      <c r="AC25" s="51" t="s">
        <v>366</v>
      </c>
      <c r="AD25" s="51" t="s">
        <v>366</v>
      </c>
      <c r="AE25" s="51" t="s">
        <v>366</v>
      </c>
      <c r="AF25" s="51" t="s">
        <v>366</v>
      </c>
      <c r="AG25" s="52" t="s">
        <v>366</v>
      </c>
      <c r="AH25" s="53" t="s">
        <v>366</v>
      </c>
      <c r="AI25" s="54" t="s">
        <v>366</v>
      </c>
      <c r="AJ25" s="54" t="s">
        <v>366</v>
      </c>
      <c r="AK25" s="54" t="s">
        <v>366</v>
      </c>
      <c r="AL25" s="54" t="s">
        <v>366</v>
      </c>
      <c r="AN25" s="439"/>
      <c r="AO25" s="440"/>
      <c r="AP25" s="440"/>
      <c r="AQ25" s="440"/>
      <c r="AR25" s="440"/>
      <c r="AS25" s="440"/>
      <c r="AT25" s="445"/>
      <c r="AU25" s="446"/>
    </row>
    <row r="26" spans="2:47" ht="15.75" hidden="1" customHeight="1" thickBot="1">
      <c r="B26" s="426"/>
      <c r="C26" s="426"/>
      <c r="D26" s="427"/>
      <c r="E26" s="400"/>
      <c r="F26" s="398"/>
      <c r="G26" s="398"/>
      <c r="H26" s="398"/>
      <c r="I26" s="398"/>
      <c r="J26" s="155" t="s">
        <v>366</v>
      </c>
      <c r="K26" s="156" t="s">
        <v>366</v>
      </c>
      <c r="L26" s="156" t="s">
        <v>366</v>
      </c>
      <c r="M26" s="156" t="s">
        <v>366</v>
      </c>
      <c r="N26" s="156" t="s">
        <v>366</v>
      </c>
      <c r="O26" s="157" t="s">
        <v>366</v>
      </c>
      <c r="P26" s="155" t="s">
        <v>366</v>
      </c>
      <c r="Q26" s="156" t="s">
        <v>366</v>
      </c>
      <c r="R26" s="63" t="s">
        <v>366</v>
      </c>
      <c r="S26" s="63" t="s">
        <v>366</v>
      </c>
      <c r="T26" s="63" t="s">
        <v>366</v>
      </c>
      <c r="U26" s="64" t="s">
        <v>366</v>
      </c>
      <c r="V26" s="50" t="s">
        <v>366</v>
      </c>
      <c r="W26" s="51" t="s">
        <v>366</v>
      </c>
      <c r="X26" s="51" t="s">
        <v>366</v>
      </c>
      <c r="Y26" s="51" t="s">
        <v>366</v>
      </c>
      <c r="Z26" s="51" t="s">
        <v>366</v>
      </c>
      <c r="AA26" s="52" t="s">
        <v>366</v>
      </c>
      <c r="AB26" s="50" t="s">
        <v>366</v>
      </c>
      <c r="AC26" s="51" t="s">
        <v>366</v>
      </c>
      <c r="AD26" s="51" t="s">
        <v>366</v>
      </c>
      <c r="AE26" s="51" t="s">
        <v>366</v>
      </c>
      <c r="AF26" s="51" t="s">
        <v>366</v>
      </c>
      <c r="AG26" s="52" t="s">
        <v>366</v>
      </c>
      <c r="AH26" s="53" t="s">
        <v>366</v>
      </c>
      <c r="AI26" s="54" t="s">
        <v>366</v>
      </c>
      <c r="AJ26" s="54" t="s">
        <v>366</v>
      </c>
      <c r="AK26" s="54" t="s">
        <v>366</v>
      </c>
      <c r="AL26" s="54" t="s">
        <v>366</v>
      </c>
      <c r="AN26" s="439"/>
      <c r="AO26" s="440"/>
      <c r="AP26" s="440"/>
      <c r="AQ26" s="440"/>
      <c r="AR26" s="440"/>
      <c r="AS26" s="440"/>
      <c r="AT26" s="445"/>
      <c r="AU26" s="446"/>
    </row>
    <row r="27" spans="2:47" ht="21" customHeight="1" thickBot="1">
      <c r="B27" s="426"/>
      <c r="C27" s="426"/>
      <c r="D27" s="427"/>
      <c r="E27" s="401"/>
      <c r="F27" s="402"/>
      <c r="G27" s="402"/>
      <c r="H27" s="402"/>
      <c r="I27" s="402"/>
      <c r="J27" s="158" t="s">
        <v>366</v>
      </c>
      <c r="K27" s="159" t="s">
        <v>366</v>
      </c>
      <c r="L27" s="159" t="s">
        <v>366</v>
      </c>
      <c r="M27" s="159" t="s">
        <v>366</v>
      </c>
      <c r="N27" s="159" t="s">
        <v>366</v>
      </c>
      <c r="O27" s="160" t="s">
        <v>366</v>
      </c>
      <c r="P27" s="158" t="s">
        <v>366</v>
      </c>
      <c r="Q27" s="159" t="s">
        <v>366</v>
      </c>
      <c r="R27" s="66" t="s">
        <v>366</v>
      </c>
      <c r="S27" s="66" t="s">
        <v>366</v>
      </c>
      <c r="T27" s="66" t="s">
        <v>366</v>
      </c>
      <c r="U27" s="67" t="s">
        <v>366</v>
      </c>
      <c r="V27" s="55" t="s">
        <v>366</v>
      </c>
      <c r="W27" s="56" t="s">
        <v>366</v>
      </c>
      <c r="X27" s="56" t="s">
        <v>366</v>
      </c>
      <c r="Y27" s="56" t="s">
        <v>366</v>
      </c>
      <c r="Z27" s="56" t="s">
        <v>366</v>
      </c>
      <c r="AA27" s="57" t="s">
        <v>366</v>
      </c>
      <c r="AB27" s="55" t="s">
        <v>366</v>
      </c>
      <c r="AC27" s="56" t="s">
        <v>366</v>
      </c>
      <c r="AD27" s="56" t="s">
        <v>366</v>
      </c>
      <c r="AE27" s="56" t="s">
        <v>366</v>
      </c>
      <c r="AF27" s="56" t="s">
        <v>366</v>
      </c>
      <c r="AG27" s="57" t="s">
        <v>366</v>
      </c>
      <c r="AH27" s="58" t="s">
        <v>366</v>
      </c>
      <c r="AI27" s="59" t="s">
        <v>366</v>
      </c>
      <c r="AJ27" s="59" t="s">
        <v>366</v>
      </c>
      <c r="AK27" s="59" t="s">
        <v>366</v>
      </c>
      <c r="AL27" s="59" t="s">
        <v>366</v>
      </c>
      <c r="AN27" s="441"/>
      <c r="AO27" s="442"/>
      <c r="AP27" s="442"/>
      <c r="AQ27" s="442"/>
      <c r="AR27" s="442"/>
      <c r="AS27" s="442"/>
      <c r="AT27" s="447"/>
      <c r="AU27" s="448"/>
    </row>
    <row r="28" spans="2:47" ht="15.75" customHeight="1">
      <c r="B28" s="426"/>
      <c r="C28" s="426"/>
      <c r="D28" s="427"/>
      <c r="E28" s="394" t="s">
        <v>372</v>
      </c>
      <c r="F28" s="395"/>
      <c r="G28" s="395"/>
      <c r="H28" s="395"/>
      <c r="I28" s="396"/>
      <c r="J28" s="152" t="s">
        <v>366</v>
      </c>
      <c r="K28" s="153" t="s">
        <v>366</v>
      </c>
      <c r="L28" s="153" t="s">
        <v>366</v>
      </c>
      <c r="M28" s="153" t="s">
        <v>366</v>
      </c>
      <c r="N28" s="153" t="s">
        <v>366</v>
      </c>
      <c r="O28" s="154" t="s">
        <v>366</v>
      </c>
      <c r="P28" s="152" t="s">
        <v>366</v>
      </c>
      <c r="Q28" s="153" t="s">
        <v>366</v>
      </c>
      <c r="R28" s="153" t="s">
        <v>366</v>
      </c>
      <c r="S28" s="153" t="s">
        <v>366</v>
      </c>
      <c r="T28" s="153" t="s">
        <v>366</v>
      </c>
      <c r="U28" s="154" t="s">
        <v>366</v>
      </c>
      <c r="V28" s="152" t="s">
        <v>366</v>
      </c>
      <c r="W28" s="153" t="s">
        <v>366</v>
      </c>
      <c r="X28" s="60" t="s">
        <v>366</v>
      </c>
      <c r="Y28" s="60" t="s">
        <v>366</v>
      </c>
      <c r="Z28" s="60" t="s">
        <v>366</v>
      </c>
      <c r="AA28" s="61" t="s">
        <v>366</v>
      </c>
      <c r="AB28" s="45" t="s">
        <v>366</v>
      </c>
      <c r="AC28" s="46" t="s">
        <v>366</v>
      </c>
      <c r="AD28" s="46" t="s">
        <v>366</v>
      </c>
      <c r="AE28" s="46" t="s">
        <v>366</v>
      </c>
      <c r="AF28" s="46" t="s">
        <v>366</v>
      </c>
      <c r="AG28" s="47" t="s">
        <v>366</v>
      </c>
      <c r="AH28" s="48" t="s">
        <v>366</v>
      </c>
      <c r="AI28" s="49" t="s">
        <v>366</v>
      </c>
      <c r="AJ28" s="49" t="s">
        <v>366</v>
      </c>
      <c r="AK28" s="49" t="s">
        <v>366</v>
      </c>
      <c r="AL28" s="49" t="s">
        <v>366</v>
      </c>
      <c r="AN28" s="404" t="s">
        <v>279</v>
      </c>
      <c r="AO28" s="405"/>
      <c r="AP28" s="405"/>
      <c r="AQ28" s="405"/>
      <c r="AR28" s="405"/>
      <c r="AS28" s="405"/>
      <c r="AT28" s="412" t="s">
        <v>373</v>
      </c>
      <c r="AU28" s="412"/>
    </row>
    <row r="29" spans="2:47" ht="15.75">
      <c r="B29" s="426"/>
      <c r="C29" s="426"/>
      <c r="D29" s="427"/>
      <c r="E29" s="397"/>
      <c r="F29" s="398"/>
      <c r="G29" s="398"/>
      <c r="H29" s="398"/>
      <c r="I29" s="399"/>
      <c r="J29" s="155" t="s">
        <v>366</v>
      </c>
      <c r="K29" s="156" t="s">
        <v>366</v>
      </c>
      <c r="L29" s="156" t="s">
        <v>366</v>
      </c>
      <c r="M29" s="156" t="s">
        <v>366</v>
      </c>
      <c r="N29" s="156" t="s">
        <v>366</v>
      </c>
      <c r="O29" s="157" t="s">
        <v>366</v>
      </c>
      <c r="P29" s="155" t="s">
        <v>366</v>
      </c>
      <c r="Q29" s="156" t="s">
        <v>366</v>
      </c>
      <c r="R29" s="156" t="s">
        <v>366</v>
      </c>
      <c r="S29" s="156" t="s">
        <v>366</v>
      </c>
      <c r="T29" s="156" t="s">
        <v>366</v>
      </c>
      <c r="U29" s="157" t="s">
        <v>366</v>
      </c>
      <c r="V29" s="155" t="s">
        <v>366</v>
      </c>
      <c r="W29" s="156" t="s">
        <v>366</v>
      </c>
      <c r="X29" s="63" t="s">
        <v>366</v>
      </c>
      <c r="Y29" s="63" t="s">
        <v>366</v>
      </c>
      <c r="Z29" s="63" t="s">
        <v>366</v>
      </c>
      <c r="AA29" s="64" t="s">
        <v>366</v>
      </c>
      <c r="AB29" s="50" t="s">
        <v>366</v>
      </c>
      <c r="AC29" s="51" t="s">
        <v>366</v>
      </c>
      <c r="AD29" s="51" t="s">
        <v>366</v>
      </c>
      <c r="AE29" s="51" t="s">
        <v>366</v>
      </c>
      <c r="AF29" s="51" t="s">
        <v>366</v>
      </c>
      <c r="AG29" s="52" t="s">
        <v>366</v>
      </c>
      <c r="AH29" s="53" t="s">
        <v>366</v>
      </c>
      <c r="AI29" s="54" t="s">
        <v>366</v>
      </c>
      <c r="AJ29" s="54" t="s">
        <v>366</v>
      </c>
      <c r="AK29" s="54" t="s">
        <v>366</v>
      </c>
      <c r="AL29" s="54" t="s">
        <v>366</v>
      </c>
      <c r="AN29" s="406"/>
      <c r="AO29" s="407"/>
      <c r="AP29" s="407"/>
      <c r="AQ29" s="407"/>
      <c r="AR29" s="407"/>
      <c r="AS29" s="407"/>
      <c r="AT29" s="412"/>
      <c r="AU29" s="412"/>
    </row>
    <row r="30" spans="2:47" ht="15.75">
      <c r="B30" s="426"/>
      <c r="C30" s="426"/>
      <c r="D30" s="427"/>
      <c r="E30" s="400"/>
      <c r="F30" s="398"/>
      <c r="G30" s="398"/>
      <c r="H30" s="398"/>
      <c r="I30" s="399"/>
      <c r="J30" s="155" t="s">
        <v>366</v>
      </c>
      <c r="K30" s="156" t="s">
        <v>366</v>
      </c>
      <c r="L30" s="156" t="s">
        <v>366</v>
      </c>
      <c r="M30" s="156" t="s">
        <v>366</v>
      </c>
      <c r="N30" s="156" t="s">
        <v>366</v>
      </c>
      <c r="O30" s="157" t="s">
        <v>366</v>
      </c>
      <c r="P30" s="155" t="s">
        <v>366</v>
      </c>
      <c r="Q30" s="156" t="s">
        <v>366</v>
      </c>
      <c r="R30" s="156" t="s">
        <v>366</v>
      </c>
      <c r="S30" s="156" t="s">
        <v>366</v>
      </c>
      <c r="T30" s="156" t="s">
        <v>366</v>
      </c>
      <c r="U30" s="157" t="s">
        <v>366</v>
      </c>
      <c r="V30" s="155" t="s">
        <v>366</v>
      </c>
      <c r="W30" s="156" t="s">
        <v>366</v>
      </c>
      <c r="X30" s="63" t="s">
        <v>366</v>
      </c>
      <c r="Y30" s="63" t="s">
        <v>366</v>
      </c>
      <c r="Z30" s="63" t="s">
        <v>366</v>
      </c>
      <c r="AA30" s="64" t="s">
        <v>366</v>
      </c>
      <c r="AB30" s="50" t="s">
        <v>366</v>
      </c>
      <c r="AC30" s="51" t="s">
        <v>366</v>
      </c>
      <c r="AD30" s="51" t="s">
        <v>366</v>
      </c>
      <c r="AE30" s="51" t="s">
        <v>366</v>
      </c>
      <c r="AF30" s="51" t="s">
        <v>366</v>
      </c>
      <c r="AG30" s="52" t="s">
        <v>366</v>
      </c>
      <c r="AH30" s="53" t="s">
        <v>366</v>
      </c>
      <c r="AI30" s="54" t="s">
        <v>366</v>
      </c>
      <c r="AJ30" s="54" t="s">
        <v>366</v>
      </c>
      <c r="AK30" s="54" t="s">
        <v>366</v>
      </c>
      <c r="AL30" s="54" t="s">
        <v>366</v>
      </c>
      <c r="AN30" s="406"/>
      <c r="AO30" s="407"/>
      <c r="AP30" s="407"/>
      <c r="AQ30" s="407"/>
      <c r="AR30" s="407"/>
      <c r="AS30" s="407"/>
      <c r="AT30" s="412"/>
      <c r="AU30" s="412"/>
    </row>
    <row r="31" spans="2:47" ht="15.75">
      <c r="B31" s="426"/>
      <c r="C31" s="426"/>
      <c r="D31" s="427"/>
      <c r="E31" s="400"/>
      <c r="F31" s="398"/>
      <c r="G31" s="398"/>
      <c r="H31" s="398"/>
      <c r="I31" s="399"/>
      <c r="J31" s="155" t="s">
        <v>366</v>
      </c>
      <c r="K31" s="156" t="s">
        <v>366</v>
      </c>
      <c r="L31" s="156" t="s">
        <v>366</v>
      </c>
      <c r="M31" s="156" t="s">
        <v>366</v>
      </c>
      <c r="N31" s="156" t="s">
        <v>366</v>
      </c>
      <c r="O31" s="157" t="s">
        <v>366</v>
      </c>
      <c r="P31" s="155" t="s">
        <v>366</v>
      </c>
      <c r="Q31" s="156" t="s">
        <v>366</v>
      </c>
      <c r="R31" s="156" t="s">
        <v>366</v>
      </c>
      <c r="S31" s="156" t="s">
        <v>366</v>
      </c>
      <c r="T31" s="156" t="s">
        <v>366</v>
      </c>
      <c r="U31" s="157" t="s">
        <v>366</v>
      </c>
      <c r="V31" s="155" t="s">
        <v>366</v>
      </c>
      <c r="W31" s="156" t="s">
        <v>366</v>
      </c>
      <c r="X31" s="63" t="s">
        <v>366</v>
      </c>
      <c r="Y31" s="63" t="s">
        <v>366</v>
      </c>
      <c r="Z31" s="63" t="s">
        <v>366</v>
      </c>
      <c r="AA31" s="64" t="s">
        <v>366</v>
      </c>
      <c r="AB31" s="50" t="s">
        <v>366</v>
      </c>
      <c r="AC31" s="51" t="s">
        <v>366</v>
      </c>
      <c r="AD31" s="51" t="s">
        <v>366</v>
      </c>
      <c r="AE31" s="51" t="s">
        <v>366</v>
      </c>
      <c r="AF31" s="51" t="s">
        <v>366</v>
      </c>
      <c r="AG31" s="52" t="s">
        <v>366</v>
      </c>
      <c r="AH31" s="53" t="s">
        <v>366</v>
      </c>
      <c r="AI31" s="54" t="s">
        <v>366</v>
      </c>
      <c r="AJ31" s="54" t="s">
        <v>366</v>
      </c>
      <c r="AK31" s="54" t="s">
        <v>366</v>
      </c>
      <c r="AL31" s="54" t="s">
        <v>366</v>
      </c>
      <c r="AN31" s="406"/>
      <c r="AO31" s="407"/>
      <c r="AP31" s="407"/>
      <c r="AQ31" s="407"/>
      <c r="AR31" s="407"/>
      <c r="AS31" s="407"/>
      <c r="AT31" s="412"/>
      <c r="AU31" s="412"/>
    </row>
    <row r="32" spans="2:47" ht="15.75">
      <c r="B32" s="426"/>
      <c r="C32" s="426"/>
      <c r="D32" s="427"/>
      <c r="E32" s="400"/>
      <c r="F32" s="398"/>
      <c r="G32" s="398"/>
      <c r="H32" s="398"/>
      <c r="I32" s="399"/>
      <c r="J32" s="155" t="s">
        <v>366</v>
      </c>
      <c r="K32" s="156" t="s">
        <v>366</v>
      </c>
      <c r="L32" s="156" t="s">
        <v>366</v>
      </c>
      <c r="M32" s="156" t="s">
        <v>366</v>
      </c>
      <c r="N32" s="156" t="s">
        <v>366</v>
      </c>
      <c r="O32" s="157" t="s">
        <v>366</v>
      </c>
      <c r="P32" s="155" t="s">
        <v>366</v>
      </c>
      <c r="Q32" s="156" t="s">
        <v>366</v>
      </c>
      <c r="R32" s="156" t="s">
        <v>366</v>
      </c>
      <c r="S32" s="156" t="s">
        <v>366</v>
      </c>
      <c r="T32" s="156" t="s">
        <v>366</v>
      </c>
      <c r="U32" s="157" t="s">
        <v>366</v>
      </c>
      <c r="V32" s="155" t="s">
        <v>366</v>
      </c>
      <c r="W32" s="156" t="s">
        <v>366</v>
      </c>
      <c r="X32" s="63" t="s">
        <v>366</v>
      </c>
      <c r="Y32" s="63" t="s">
        <v>366</v>
      </c>
      <c r="Z32" s="63" t="s">
        <v>366</v>
      </c>
      <c r="AA32" s="64" t="s">
        <v>366</v>
      </c>
      <c r="AB32" s="50" t="s">
        <v>366</v>
      </c>
      <c r="AC32" s="51" t="s">
        <v>366</v>
      </c>
      <c r="AD32" s="51" t="s">
        <v>366</v>
      </c>
      <c r="AE32" s="51" t="s">
        <v>366</v>
      </c>
      <c r="AF32" s="51" t="s">
        <v>366</v>
      </c>
      <c r="AG32" s="52" t="s">
        <v>366</v>
      </c>
      <c r="AH32" s="53" t="s">
        <v>366</v>
      </c>
      <c r="AI32" s="54" t="s">
        <v>366</v>
      </c>
      <c r="AJ32" s="54" t="s">
        <v>366</v>
      </c>
      <c r="AK32" s="54" t="s">
        <v>366</v>
      </c>
      <c r="AL32" s="54" t="s">
        <v>366</v>
      </c>
      <c r="AN32" s="406"/>
      <c r="AO32" s="407"/>
      <c r="AP32" s="407"/>
      <c r="AQ32" s="407"/>
      <c r="AR32" s="407"/>
      <c r="AS32" s="407"/>
      <c r="AT32" s="412"/>
      <c r="AU32" s="412"/>
    </row>
    <row r="33" spans="2:47" ht="15.75">
      <c r="B33" s="426"/>
      <c r="C33" s="426"/>
      <c r="D33" s="427"/>
      <c r="E33" s="400"/>
      <c r="F33" s="398"/>
      <c r="G33" s="398"/>
      <c r="H33" s="398"/>
      <c r="I33" s="399"/>
      <c r="J33" s="155" t="s">
        <v>366</v>
      </c>
      <c r="K33" s="156" t="s">
        <v>366</v>
      </c>
      <c r="L33" s="156" t="s">
        <v>366</v>
      </c>
      <c r="M33" s="156" t="s">
        <v>366</v>
      </c>
      <c r="N33" s="156" t="s">
        <v>366</v>
      </c>
      <c r="O33" s="157" t="s">
        <v>366</v>
      </c>
      <c r="P33" s="155" t="s">
        <v>366</v>
      </c>
      <c r="Q33" s="156" t="s">
        <v>366</v>
      </c>
      <c r="R33" s="156" t="s">
        <v>366</v>
      </c>
      <c r="S33" s="156" t="s">
        <v>366</v>
      </c>
      <c r="T33" s="156" t="s">
        <v>366</v>
      </c>
      <c r="U33" s="157" t="s">
        <v>366</v>
      </c>
      <c r="V33" s="155" t="s">
        <v>366</v>
      </c>
      <c r="W33" s="156" t="s">
        <v>366</v>
      </c>
      <c r="X33" s="63" t="s">
        <v>366</v>
      </c>
      <c r="Y33" s="63" t="s">
        <v>366</v>
      </c>
      <c r="Z33" s="63" t="s">
        <v>366</v>
      </c>
      <c r="AA33" s="64" t="s">
        <v>366</v>
      </c>
      <c r="AB33" s="50" t="s">
        <v>366</v>
      </c>
      <c r="AC33" s="51" t="s">
        <v>366</v>
      </c>
      <c r="AD33" s="51" t="s">
        <v>366</v>
      </c>
      <c r="AE33" s="51" t="s">
        <v>366</v>
      </c>
      <c r="AF33" s="51" t="s">
        <v>366</v>
      </c>
      <c r="AG33" s="52" t="s">
        <v>366</v>
      </c>
      <c r="AH33" s="53" t="s">
        <v>366</v>
      </c>
      <c r="AI33" s="54" t="s">
        <v>366</v>
      </c>
      <c r="AJ33" s="54" t="s">
        <v>366</v>
      </c>
      <c r="AK33" s="54" t="s">
        <v>366</v>
      </c>
      <c r="AL33" s="54" t="s">
        <v>366</v>
      </c>
      <c r="AN33" s="406"/>
      <c r="AO33" s="407"/>
      <c r="AP33" s="407"/>
      <c r="AQ33" s="407"/>
      <c r="AR33" s="407"/>
      <c r="AS33" s="407"/>
      <c r="AT33" s="412"/>
      <c r="AU33" s="412"/>
    </row>
    <row r="34" spans="2:47" ht="15.75">
      <c r="B34" s="426"/>
      <c r="C34" s="426"/>
      <c r="D34" s="427"/>
      <c r="E34" s="400"/>
      <c r="F34" s="398"/>
      <c r="G34" s="398"/>
      <c r="H34" s="398"/>
      <c r="I34" s="399"/>
      <c r="J34" s="155" t="s">
        <v>366</v>
      </c>
      <c r="K34" s="156" t="s">
        <v>366</v>
      </c>
      <c r="L34" s="156" t="s">
        <v>366</v>
      </c>
      <c r="M34" s="156" t="s">
        <v>366</v>
      </c>
      <c r="N34" s="156" t="s">
        <v>366</v>
      </c>
      <c r="O34" s="157" t="s">
        <v>366</v>
      </c>
      <c r="P34" s="155" t="s">
        <v>366</v>
      </c>
      <c r="Q34" s="156" t="s">
        <v>366</v>
      </c>
      <c r="R34" s="156" t="s">
        <v>366</v>
      </c>
      <c r="S34" s="156" t="s">
        <v>366</v>
      </c>
      <c r="T34" s="156" t="s">
        <v>366</v>
      </c>
      <c r="U34" s="157" t="s">
        <v>366</v>
      </c>
      <c r="V34" s="155" t="s">
        <v>366</v>
      </c>
      <c r="W34" s="156" t="s">
        <v>366</v>
      </c>
      <c r="X34" s="63" t="s">
        <v>366</v>
      </c>
      <c r="Y34" s="63" t="s">
        <v>366</v>
      </c>
      <c r="Z34" s="63" t="s">
        <v>366</v>
      </c>
      <c r="AA34" s="64" t="s">
        <v>366</v>
      </c>
      <c r="AB34" s="50" t="s">
        <v>366</v>
      </c>
      <c r="AC34" s="51" t="s">
        <v>366</v>
      </c>
      <c r="AD34" s="51" t="s">
        <v>366</v>
      </c>
      <c r="AE34" s="51" t="s">
        <v>366</v>
      </c>
      <c r="AF34" s="51" t="s">
        <v>366</v>
      </c>
      <c r="AG34" s="52" t="s">
        <v>366</v>
      </c>
      <c r="AH34" s="53" t="s">
        <v>366</v>
      </c>
      <c r="AI34" s="54" t="s">
        <v>366</v>
      </c>
      <c r="AJ34" s="54" t="s">
        <v>366</v>
      </c>
      <c r="AK34" s="54" t="s">
        <v>366</v>
      </c>
      <c r="AL34" s="54" t="s">
        <v>366</v>
      </c>
      <c r="AN34" s="406"/>
      <c r="AO34" s="407"/>
      <c r="AP34" s="407"/>
      <c r="AQ34" s="407"/>
      <c r="AR34" s="407"/>
      <c r="AS34" s="407"/>
      <c r="AT34" s="412"/>
      <c r="AU34" s="412"/>
    </row>
    <row r="35" spans="2:47" ht="6" customHeight="1" thickBot="1">
      <c r="B35" s="426"/>
      <c r="C35" s="426"/>
      <c r="D35" s="427"/>
      <c r="E35" s="400"/>
      <c r="F35" s="398"/>
      <c r="G35" s="398"/>
      <c r="H35" s="398"/>
      <c r="I35" s="399"/>
      <c r="J35" s="155" t="s">
        <v>366</v>
      </c>
      <c r="K35" s="156" t="s">
        <v>366</v>
      </c>
      <c r="L35" s="156" t="s">
        <v>366</v>
      </c>
      <c r="M35" s="156" t="s">
        <v>366</v>
      </c>
      <c r="N35" s="156" t="s">
        <v>366</v>
      </c>
      <c r="O35" s="157" t="s">
        <v>366</v>
      </c>
      <c r="P35" s="155" t="s">
        <v>366</v>
      </c>
      <c r="Q35" s="156" t="s">
        <v>366</v>
      </c>
      <c r="R35" s="156" t="s">
        <v>366</v>
      </c>
      <c r="S35" s="156" t="s">
        <v>366</v>
      </c>
      <c r="T35" s="156" t="s">
        <v>366</v>
      </c>
      <c r="U35" s="157" t="s">
        <v>366</v>
      </c>
      <c r="V35" s="155" t="s">
        <v>366</v>
      </c>
      <c r="W35" s="156" t="s">
        <v>366</v>
      </c>
      <c r="X35" s="63" t="s">
        <v>366</v>
      </c>
      <c r="Y35" s="63" t="s">
        <v>366</v>
      </c>
      <c r="Z35" s="63" t="s">
        <v>366</v>
      </c>
      <c r="AA35" s="64" t="s">
        <v>366</v>
      </c>
      <c r="AB35" s="50" t="s">
        <v>366</v>
      </c>
      <c r="AC35" s="51" t="s">
        <v>366</v>
      </c>
      <c r="AD35" s="51" t="s">
        <v>366</v>
      </c>
      <c r="AE35" s="51" t="s">
        <v>366</v>
      </c>
      <c r="AF35" s="51" t="s">
        <v>366</v>
      </c>
      <c r="AG35" s="52" t="s">
        <v>366</v>
      </c>
      <c r="AH35" s="53" t="s">
        <v>366</v>
      </c>
      <c r="AI35" s="54" t="s">
        <v>366</v>
      </c>
      <c r="AJ35" s="54" t="s">
        <v>366</v>
      </c>
      <c r="AK35" s="54" t="s">
        <v>366</v>
      </c>
      <c r="AL35" s="54" t="s">
        <v>366</v>
      </c>
      <c r="AN35" s="406"/>
      <c r="AO35" s="407"/>
      <c r="AP35" s="407"/>
      <c r="AQ35" s="407"/>
      <c r="AR35" s="407"/>
      <c r="AS35" s="407"/>
      <c r="AT35" s="412"/>
      <c r="AU35" s="412"/>
    </row>
    <row r="36" spans="2:47" ht="16.5" hidden="1" thickBot="1">
      <c r="B36" s="426"/>
      <c r="C36" s="426"/>
      <c r="D36" s="427"/>
      <c r="E36" s="400"/>
      <c r="F36" s="398"/>
      <c r="G36" s="398"/>
      <c r="H36" s="398"/>
      <c r="I36" s="399"/>
      <c r="J36" s="62" t="s">
        <v>366</v>
      </c>
      <c r="K36" s="63" t="s">
        <v>366</v>
      </c>
      <c r="L36" s="63" t="s">
        <v>366</v>
      </c>
      <c r="M36" s="63" t="s">
        <v>366</v>
      </c>
      <c r="N36" s="63" t="s">
        <v>366</v>
      </c>
      <c r="O36" s="64" t="s">
        <v>366</v>
      </c>
      <c r="P36" s="62" t="s">
        <v>366</v>
      </c>
      <c r="Q36" s="63" t="s">
        <v>366</v>
      </c>
      <c r="R36" s="63" t="s">
        <v>366</v>
      </c>
      <c r="S36" s="63" t="s">
        <v>366</v>
      </c>
      <c r="T36" s="63" t="s">
        <v>366</v>
      </c>
      <c r="U36" s="64" t="s">
        <v>366</v>
      </c>
      <c r="V36" s="62" t="s">
        <v>366</v>
      </c>
      <c r="W36" s="63" t="s">
        <v>366</v>
      </c>
      <c r="X36" s="63" t="s">
        <v>366</v>
      </c>
      <c r="Y36" s="63" t="s">
        <v>366</v>
      </c>
      <c r="Z36" s="63" t="s">
        <v>366</v>
      </c>
      <c r="AA36" s="64" t="s">
        <v>366</v>
      </c>
      <c r="AB36" s="50" t="s">
        <v>366</v>
      </c>
      <c r="AC36" s="51" t="s">
        <v>366</v>
      </c>
      <c r="AD36" s="51" t="s">
        <v>366</v>
      </c>
      <c r="AE36" s="51" t="s">
        <v>366</v>
      </c>
      <c r="AF36" s="51" t="s">
        <v>366</v>
      </c>
      <c r="AG36" s="52" t="s">
        <v>366</v>
      </c>
      <c r="AH36" s="53" t="s">
        <v>366</v>
      </c>
      <c r="AI36" s="54" t="s">
        <v>366</v>
      </c>
      <c r="AJ36" s="54" t="s">
        <v>366</v>
      </c>
      <c r="AK36" s="54" t="s">
        <v>366</v>
      </c>
      <c r="AL36" s="54" t="s">
        <v>366</v>
      </c>
      <c r="AN36" s="406"/>
      <c r="AO36" s="407"/>
      <c r="AP36" s="407"/>
      <c r="AQ36" s="407"/>
      <c r="AR36" s="407"/>
      <c r="AS36" s="408"/>
      <c r="AT36" s="35"/>
      <c r="AU36" s="35"/>
    </row>
    <row r="37" spans="2:47" ht="16.5" hidden="1" thickBot="1">
      <c r="B37" s="426"/>
      <c r="C37" s="426"/>
      <c r="D37" s="427"/>
      <c r="E37" s="401"/>
      <c r="F37" s="402"/>
      <c r="G37" s="402"/>
      <c r="H37" s="402"/>
      <c r="I37" s="403"/>
      <c r="J37" s="62" t="s">
        <v>366</v>
      </c>
      <c r="K37" s="63" t="s">
        <v>366</v>
      </c>
      <c r="L37" s="63" t="s">
        <v>366</v>
      </c>
      <c r="M37" s="63" t="s">
        <v>366</v>
      </c>
      <c r="N37" s="63" t="s">
        <v>366</v>
      </c>
      <c r="O37" s="64" t="s">
        <v>366</v>
      </c>
      <c r="P37" s="62" t="s">
        <v>366</v>
      </c>
      <c r="Q37" s="63" t="s">
        <v>366</v>
      </c>
      <c r="R37" s="63" t="s">
        <v>366</v>
      </c>
      <c r="S37" s="63" t="s">
        <v>366</v>
      </c>
      <c r="T37" s="63" t="s">
        <v>366</v>
      </c>
      <c r="U37" s="64" t="s">
        <v>366</v>
      </c>
      <c r="V37" s="62" t="s">
        <v>366</v>
      </c>
      <c r="W37" s="63" t="s">
        <v>366</v>
      </c>
      <c r="X37" s="63" t="s">
        <v>366</v>
      </c>
      <c r="Y37" s="63" t="s">
        <v>366</v>
      </c>
      <c r="Z37" s="63" t="s">
        <v>366</v>
      </c>
      <c r="AA37" s="64" t="s">
        <v>366</v>
      </c>
      <c r="AB37" s="55" t="s">
        <v>366</v>
      </c>
      <c r="AC37" s="56" t="s">
        <v>366</v>
      </c>
      <c r="AD37" s="56" t="s">
        <v>366</v>
      </c>
      <c r="AE37" s="56" t="s">
        <v>366</v>
      </c>
      <c r="AF37" s="56" t="s">
        <v>366</v>
      </c>
      <c r="AG37" s="57" t="s">
        <v>366</v>
      </c>
      <c r="AH37" s="58" t="s">
        <v>366</v>
      </c>
      <c r="AI37" s="59" t="s">
        <v>366</v>
      </c>
      <c r="AJ37" s="59" t="s">
        <v>366</v>
      </c>
      <c r="AK37" s="59" t="s">
        <v>366</v>
      </c>
      <c r="AL37" s="59" t="s">
        <v>366</v>
      </c>
      <c r="AN37" s="409"/>
      <c r="AO37" s="410"/>
      <c r="AP37" s="410"/>
      <c r="AQ37" s="410"/>
      <c r="AR37" s="410"/>
      <c r="AS37" s="411"/>
      <c r="AT37" s="35"/>
      <c r="AU37" s="35"/>
    </row>
    <row r="38" spans="2:47" ht="15.75">
      <c r="B38" s="426"/>
      <c r="C38" s="426"/>
      <c r="D38" s="427"/>
      <c r="E38" s="394" t="s">
        <v>374</v>
      </c>
      <c r="F38" s="395"/>
      <c r="G38" s="395"/>
      <c r="H38" s="395"/>
      <c r="I38" s="395"/>
      <c r="J38" s="68" t="s">
        <v>366</v>
      </c>
      <c r="K38" s="69" t="s">
        <v>366</v>
      </c>
      <c r="L38" s="69" t="s">
        <v>366</v>
      </c>
      <c r="M38" s="69" t="s">
        <v>366</v>
      </c>
      <c r="N38" s="69" t="s">
        <v>366</v>
      </c>
      <c r="O38" s="70" t="s">
        <v>366</v>
      </c>
      <c r="P38" s="152" t="s">
        <v>366</v>
      </c>
      <c r="Q38" s="153" t="s">
        <v>366</v>
      </c>
      <c r="R38" s="153" t="s">
        <v>366</v>
      </c>
      <c r="S38" s="153" t="s">
        <v>366</v>
      </c>
      <c r="T38" s="153" t="s">
        <v>366</v>
      </c>
      <c r="U38" s="154" t="s">
        <v>366</v>
      </c>
      <c r="V38" s="152"/>
      <c r="W38" s="153"/>
      <c r="X38" s="60" t="s">
        <v>366</v>
      </c>
      <c r="Y38" s="60" t="s">
        <v>366</v>
      </c>
      <c r="Z38" s="60" t="s">
        <v>366</v>
      </c>
      <c r="AA38" s="61" t="s">
        <v>366</v>
      </c>
      <c r="AB38" s="45" t="s">
        <v>366</v>
      </c>
      <c r="AC38" s="46" t="s">
        <v>366</v>
      </c>
      <c r="AD38" s="46" t="s">
        <v>366</v>
      </c>
      <c r="AE38" s="46" t="s">
        <v>366</v>
      </c>
      <c r="AF38" s="46" t="s">
        <v>366</v>
      </c>
      <c r="AG38" s="47" t="s">
        <v>366</v>
      </c>
      <c r="AH38" s="48" t="s">
        <v>366</v>
      </c>
      <c r="AI38" s="49" t="s">
        <v>366</v>
      </c>
      <c r="AJ38" s="49" t="s">
        <v>366</v>
      </c>
      <c r="AK38" s="49" t="s">
        <v>366</v>
      </c>
      <c r="AL38" s="49" t="s">
        <v>366</v>
      </c>
      <c r="AN38" s="413" t="s">
        <v>375</v>
      </c>
      <c r="AO38" s="414"/>
      <c r="AP38" s="414"/>
      <c r="AQ38" s="414"/>
      <c r="AR38" s="414"/>
      <c r="AS38" s="414"/>
      <c r="AT38" s="412" t="s">
        <v>376</v>
      </c>
      <c r="AU38" s="421"/>
    </row>
    <row r="39" spans="2:47" ht="15.75">
      <c r="B39" s="426"/>
      <c r="C39" s="426"/>
      <c r="D39" s="427"/>
      <c r="E39" s="397"/>
      <c r="F39" s="398"/>
      <c r="G39" s="398"/>
      <c r="H39" s="398"/>
      <c r="I39" s="398"/>
      <c r="J39" s="71" t="s">
        <v>366</v>
      </c>
      <c r="K39" s="72" t="s">
        <v>366</v>
      </c>
      <c r="L39" s="72" t="s">
        <v>366</v>
      </c>
      <c r="M39" s="72" t="s">
        <v>366</v>
      </c>
      <c r="N39" s="72" t="s">
        <v>366</v>
      </c>
      <c r="O39" s="73" t="s">
        <v>366</v>
      </c>
      <c r="P39" s="155" t="s">
        <v>366</v>
      </c>
      <c r="Q39" s="156" t="s">
        <v>366</v>
      </c>
      <c r="R39" s="156" t="s">
        <v>366</v>
      </c>
      <c r="S39" s="156" t="s">
        <v>366</v>
      </c>
      <c r="T39" s="156" t="s">
        <v>366</v>
      </c>
      <c r="U39" s="157" t="s">
        <v>366</v>
      </c>
      <c r="V39" s="155" t="s">
        <v>366</v>
      </c>
      <c r="W39" s="156" t="s">
        <v>366</v>
      </c>
      <c r="X39" s="63" t="s">
        <v>366</v>
      </c>
      <c r="Y39" s="63" t="s">
        <v>366</v>
      </c>
      <c r="Z39" s="63" t="s">
        <v>366</v>
      </c>
      <c r="AA39" s="64" t="s">
        <v>366</v>
      </c>
      <c r="AB39" s="50" t="s">
        <v>366</v>
      </c>
      <c r="AC39" s="51" t="s">
        <v>366</v>
      </c>
      <c r="AD39" s="51" t="s">
        <v>366</v>
      </c>
      <c r="AE39" s="51" t="s">
        <v>366</v>
      </c>
      <c r="AF39" s="51" t="s">
        <v>366</v>
      </c>
      <c r="AG39" s="52" t="s">
        <v>366</v>
      </c>
      <c r="AH39" s="53" t="s">
        <v>366</v>
      </c>
      <c r="AI39" s="54" t="s">
        <v>366</v>
      </c>
      <c r="AJ39" s="54" t="s">
        <v>366</v>
      </c>
      <c r="AK39" s="54" t="s">
        <v>366</v>
      </c>
      <c r="AL39" s="54" t="s">
        <v>366</v>
      </c>
      <c r="AN39" s="415"/>
      <c r="AO39" s="416"/>
      <c r="AP39" s="416"/>
      <c r="AQ39" s="416"/>
      <c r="AR39" s="416"/>
      <c r="AS39" s="416"/>
      <c r="AT39" s="421"/>
      <c r="AU39" s="421"/>
    </row>
    <row r="40" spans="2:47" ht="15.75">
      <c r="B40" s="426"/>
      <c r="C40" s="426"/>
      <c r="D40" s="427"/>
      <c r="E40" s="400"/>
      <c r="F40" s="398"/>
      <c r="G40" s="398"/>
      <c r="H40" s="398"/>
      <c r="I40" s="398"/>
      <c r="J40" s="71" t="s">
        <v>366</v>
      </c>
      <c r="K40" s="72" t="s">
        <v>366</v>
      </c>
      <c r="L40" s="72" t="s">
        <v>366</v>
      </c>
      <c r="M40" s="72" t="s">
        <v>366</v>
      </c>
      <c r="N40" s="72" t="s">
        <v>366</v>
      </c>
      <c r="O40" s="73" t="s">
        <v>366</v>
      </c>
      <c r="P40" s="155" t="s">
        <v>366</v>
      </c>
      <c r="Q40" s="156" t="s">
        <v>366</v>
      </c>
      <c r="R40" s="156" t="s">
        <v>366</v>
      </c>
      <c r="S40" s="156" t="s">
        <v>366</v>
      </c>
      <c r="T40" s="156" t="s">
        <v>366</v>
      </c>
      <c r="U40" s="157" t="s">
        <v>366</v>
      </c>
      <c r="V40" s="155" t="s">
        <v>366</v>
      </c>
      <c r="W40" s="156" t="s">
        <v>366</v>
      </c>
      <c r="X40" s="63" t="s">
        <v>366</v>
      </c>
      <c r="Y40" s="63" t="s">
        <v>366</v>
      </c>
      <c r="Z40" s="63" t="s">
        <v>366</v>
      </c>
      <c r="AA40" s="64" t="s">
        <v>366</v>
      </c>
      <c r="AB40" s="50" t="s">
        <v>366</v>
      </c>
      <c r="AC40" s="51" t="s">
        <v>366</v>
      </c>
      <c r="AD40" s="51" t="s">
        <v>366</v>
      </c>
      <c r="AE40" s="51" t="s">
        <v>366</v>
      </c>
      <c r="AF40" s="51" t="s">
        <v>366</v>
      </c>
      <c r="AG40" s="52" t="s">
        <v>366</v>
      </c>
      <c r="AH40" s="53" t="s">
        <v>366</v>
      </c>
      <c r="AI40" s="54" t="s">
        <v>366</v>
      </c>
      <c r="AJ40" s="54" t="s">
        <v>366</v>
      </c>
      <c r="AK40" s="54" t="s">
        <v>366</v>
      </c>
      <c r="AL40" s="54" t="s">
        <v>366</v>
      </c>
      <c r="AN40" s="415"/>
      <c r="AO40" s="416"/>
      <c r="AP40" s="416"/>
      <c r="AQ40" s="416"/>
      <c r="AR40" s="416"/>
      <c r="AS40" s="416"/>
      <c r="AT40" s="421"/>
      <c r="AU40" s="421"/>
    </row>
    <row r="41" spans="2:47" ht="15.75">
      <c r="B41" s="426"/>
      <c r="C41" s="426"/>
      <c r="D41" s="427"/>
      <c r="E41" s="400"/>
      <c r="F41" s="398"/>
      <c r="G41" s="398"/>
      <c r="H41" s="398"/>
      <c r="I41" s="398"/>
      <c r="J41" s="71" t="s">
        <v>366</v>
      </c>
      <c r="K41" s="72" t="s">
        <v>366</v>
      </c>
      <c r="L41" s="72" t="s">
        <v>366</v>
      </c>
      <c r="M41" s="72" t="s">
        <v>366</v>
      </c>
      <c r="N41" s="72" t="s">
        <v>366</v>
      </c>
      <c r="O41" s="73" t="s">
        <v>366</v>
      </c>
      <c r="P41" s="155" t="s">
        <v>366</v>
      </c>
      <c r="Q41" s="156" t="s">
        <v>366</v>
      </c>
      <c r="R41" s="156" t="s">
        <v>366</v>
      </c>
      <c r="S41" s="156" t="s">
        <v>366</v>
      </c>
      <c r="T41" s="156" t="s">
        <v>366</v>
      </c>
      <c r="U41" s="157" t="s">
        <v>366</v>
      </c>
      <c r="V41" s="155" t="s">
        <v>366</v>
      </c>
      <c r="W41" s="156" t="s">
        <v>366</v>
      </c>
      <c r="X41" s="63" t="s">
        <v>366</v>
      </c>
      <c r="Y41" s="63" t="s">
        <v>366</v>
      </c>
      <c r="Z41" s="63" t="s">
        <v>366</v>
      </c>
      <c r="AA41" s="64" t="s">
        <v>366</v>
      </c>
      <c r="AB41" s="50" t="s">
        <v>366</v>
      </c>
      <c r="AC41" s="51" t="s">
        <v>366</v>
      </c>
      <c r="AD41" s="51" t="s">
        <v>366</v>
      </c>
      <c r="AE41" s="51" t="s">
        <v>366</v>
      </c>
      <c r="AF41" s="51" t="s">
        <v>366</v>
      </c>
      <c r="AG41" s="52" t="s">
        <v>366</v>
      </c>
      <c r="AH41" s="53" t="s">
        <v>366</v>
      </c>
      <c r="AI41" s="54" t="s">
        <v>366</v>
      </c>
      <c r="AJ41" s="54" t="s">
        <v>366</v>
      </c>
      <c r="AK41" s="54" t="s">
        <v>366</v>
      </c>
      <c r="AL41" s="54" t="s">
        <v>366</v>
      </c>
      <c r="AN41" s="415"/>
      <c r="AO41" s="416"/>
      <c r="AP41" s="416"/>
      <c r="AQ41" s="416"/>
      <c r="AR41" s="416"/>
      <c r="AS41" s="416"/>
      <c r="AT41" s="421"/>
      <c r="AU41" s="421"/>
    </row>
    <row r="42" spans="2:47" ht="15.75">
      <c r="B42" s="426"/>
      <c r="C42" s="426"/>
      <c r="D42" s="427"/>
      <c r="E42" s="400"/>
      <c r="F42" s="398"/>
      <c r="G42" s="398"/>
      <c r="H42" s="398"/>
      <c r="I42" s="398"/>
      <c r="J42" s="71" t="s">
        <v>366</v>
      </c>
      <c r="K42" s="72" t="s">
        <v>366</v>
      </c>
      <c r="L42" s="72" t="s">
        <v>366</v>
      </c>
      <c r="M42" s="72" t="s">
        <v>366</v>
      </c>
      <c r="N42" s="72" t="s">
        <v>366</v>
      </c>
      <c r="O42" s="73" t="s">
        <v>366</v>
      </c>
      <c r="P42" s="155" t="s">
        <v>366</v>
      </c>
      <c r="Q42" s="156" t="s">
        <v>366</v>
      </c>
      <c r="R42" s="156" t="s">
        <v>366</v>
      </c>
      <c r="S42" s="156" t="s">
        <v>366</v>
      </c>
      <c r="T42" s="156" t="s">
        <v>366</v>
      </c>
      <c r="U42" s="157" t="s">
        <v>366</v>
      </c>
      <c r="V42" s="155" t="s">
        <v>366</v>
      </c>
      <c r="W42" s="156" t="s">
        <v>366</v>
      </c>
      <c r="X42" s="63" t="s">
        <v>366</v>
      </c>
      <c r="Y42" s="63" t="s">
        <v>366</v>
      </c>
      <c r="Z42" s="63" t="s">
        <v>366</v>
      </c>
      <c r="AA42" s="64" t="s">
        <v>366</v>
      </c>
      <c r="AB42" s="50" t="s">
        <v>366</v>
      </c>
      <c r="AC42" s="51" t="s">
        <v>366</v>
      </c>
      <c r="AD42" s="51" t="s">
        <v>366</v>
      </c>
      <c r="AE42" s="51" t="s">
        <v>366</v>
      </c>
      <c r="AF42" s="51" t="s">
        <v>366</v>
      </c>
      <c r="AG42" s="52" t="s">
        <v>366</v>
      </c>
      <c r="AH42" s="53" t="s">
        <v>366</v>
      </c>
      <c r="AI42" s="54" t="s">
        <v>366</v>
      </c>
      <c r="AJ42" s="54" t="s">
        <v>366</v>
      </c>
      <c r="AK42" s="54" t="s">
        <v>366</v>
      </c>
      <c r="AL42" s="54" t="s">
        <v>366</v>
      </c>
      <c r="AN42" s="415"/>
      <c r="AO42" s="416"/>
      <c r="AP42" s="416"/>
      <c r="AQ42" s="416"/>
      <c r="AR42" s="416"/>
      <c r="AS42" s="416"/>
      <c r="AT42" s="421"/>
      <c r="AU42" s="421"/>
    </row>
    <row r="43" spans="2:47" ht="15.75">
      <c r="B43" s="426"/>
      <c r="C43" s="426"/>
      <c r="D43" s="427"/>
      <c r="E43" s="400"/>
      <c r="F43" s="398"/>
      <c r="G43" s="398"/>
      <c r="H43" s="398"/>
      <c r="I43" s="398"/>
      <c r="J43" s="71" t="s">
        <v>366</v>
      </c>
      <c r="K43" s="72" t="s">
        <v>366</v>
      </c>
      <c r="L43" s="72" t="s">
        <v>366</v>
      </c>
      <c r="M43" s="72" t="s">
        <v>366</v>
      </c>
      <c r="N43" s="72" t="s">
        <v>366</v>
      </c>
      <c r="O43" s="73" t="s">
        <v>366</v>
      </c>
      <c r="P43" s="155" t="s">
        <v>366</v>
      </c>
      <c r="Q43" s="156" t="s">
        <v>366</v>
      </c>
      <c r="R43" s="156" t="s">
        <v>366</v>
      </c>
      <c r="S43" s="156" t="s">
        <v>366</v>
      </c>
      <c r="T43" s="156" t="s">
        <v>366</v>
      </c>
      <c r="U43" s="157" t="s">
        <v>366</v>
      </c>
      <c r="V43" s="155" t="s">
        <v>366</v>
      </c>
      <c r="W43" s="156" t="s">
        <v>366</v>
      </c>
      <c r="X43" s="63" t="s">
        <v>366</v>
      </c>
      <c r="Y43" s="63" t="s">
        <v>366</v>
      </c>
      <c r="Z43" s="63" t="s">
        <v>366</v>
      </c>
      <c r="AA43" s="64" t="s">
        <v>366</v>
      </c>
      <c r="AB43" s="50" t="s">
        <v>366</v>
      </c>
      <c r="AC43" s="51" t="s">
        <v>366</v>
      </c>
      <c r="AD43" s="51" t="s">
        <v>366</v>
      </c>
      <c r="AE43" s="51" t="s">
        <v>366</v>
      </c>
      <c r="AF43" s="51" t="s">
        <v>366</v>
      </c>
      <c r="AG43" s="52" t="s">
        <v>366</v>
      </c>
      <c r="AH43" s="53" t="s">
        <v>366</v>
      </c>
      <c r="AI43" s="54" t="s">
        <v>366</v>
      </c>
      <c r="AJ43" s="54" t="s">
        <v>366</v>
      </c>
      <c r="AK43" s="54" t="s">
        <v>366</v>
      </c>
      <c r="AL43" s="54" t="s">
        <v>366</v>
      </c>
      <c r="AN43" s="415"/>
      <c r="AO43" s="416"/>
      <c r="AP43" s="416"/>
      <c r="AQ43" s="416"/>
      <c r="AR43" s="416"/>
      <c r="AS43" s="416"/>
      <c r="AT43" s="421"/>
      <c r="AU43" s="421"/>
    </row>
    <row r="44" spans="2:47" ht="15.75">
      <c r="B44" s="426"/>
      <c r="C44" s="426"/>
      <c r="D44" s="427"/>
      <c r="E44" s="400"/>
      <c r="F44" s="398"/>
      <c r="G44" s="398"/>
      <c r="H44" s="398"/>
      <c r="I44" s="398"/>
      <c r="J44" s="71" t="s">
        <v>366</v>
      </c>
      <c r="K44" s="72" t="s">
        <v>366</v>
      </c>
      <c r="L44" s="72" t="s">
        <v>366</v>
      </c>
      <c r="M44" s="72" t="s">
        <v>366</v>
      </c>
      <c r="N44" s="72" t="s">
        <v>366</v>
      </c>
      <c r="O44" s="73" t="s">
        <v>366</v>
      </c>
      <c r="P44" s="155" t="s">
        <v>366</v>
      </c>
      <c r="Q44" s="156" t="s">
        <v>366</v>
      </c>
      <c r="R44" s="156" t="s">
        <v>366</v>
      </c>
      <c r="S44" s="156" t="s">
        <v>366</v>
      </c>
      <c r="T44" s="156" t="s">
        <v>366</v>
      </c>
      <c r="U44" s="157" t="s">
        <v>366</v>
      </c>
      <c r="V44" s="155" t="s">
        <v>377</v>
      </c>
      <c r="W44" s="156" t="s">
        <v>366</v>
      </c>
      <c r="X44" s="63" t="s">
        <v>366</v>
      </c>
      <c r="Y44" s="63" t="s">
        <v>366</v>
      </c>
      <c r="Z44" s="63" t="s">
        <v>366</v>
      </c>
      <c r="AA44" s="64" t="s">
        <v>366</v>
      </c>
      <c r="AB44" s="50" t="s">
        <v>366</v>
      </c>
      <c r="AC44" s="51" t="s">
        <v>366</v>
      </c>
      <c r="AD44" s="51" t="s">
        <v>366</v>
      </c>
      <c r="AE44" s="51" t="s">
        <v>366</v>
      </c>
      <c r="AF44" s="51" t="s">
        <v>366</v>
      </c>
      <c r="AG44" s="52" t="s">
        <v>366</v>
      </c>
      <c r="AH44" s="53" t="s">
        <v>366</v>
      </c>
      <c r="AI44" s="54" t="s">
        <v>366</v>
      </c>
      <c r="AJ44" s="54" t="s">
        <v>366</v>
      </c>
      <c r="AK44" s="54" t="s">
        <v>366</v>
      </c>
      <c r="AL44" s="54" t="s">
        <v>366</v>
      </c>
      <c r="AN44" s="415"/>
      <c r="AO44" s="416"/>
      <c r="AP44" s="416"/>
      <c r="AQ44" s="416"/>
      <c r="AR44" s="416"/>
      <c r="AS44" s="416"/>
      <c r="AT44" s="421"/>
      <c r="AU44" s="421"/>
    </row>
    <row r="45" spans="2:47" ht="3" customHeight="1" thickBot="1">
      <c r="B45" s="426"/>
      <c r="C45" s="426"/>
      <c r="D45" s="427"/>
      <c r="E45" s="400"/>
      <c r="F45" s="398"/>
      <c r="G45" s="398"/>
      <c r="H45" s="398"/>
      <c r="I45" s="398"/>
      <c r="J45" s="71" t="s">
        <v>366</v>
      </c>
      <c r="K45" s="72" t="s">
        <v>366</v>
      </c>
      <c r="L45" s="72" t="s">
        <v>366</v>
      </c>
      <c r="M45" s="72" t="s">
        <v>366</v>
      </c>
      <c r="N45" s="72" t="s">
        <v>366</v>
      </c>
      <c r="O45" s="73" t="s">
        <v>366</v>
      </c>
      <c r="P45" s="155" t="s">
        <v>366</v>
      </c>
      <c r="Q45" s="156" t="s">
        <v>366</v>
      </c>
      <c r="R45" s="156" t="s">
        <v>366</v>
      </c>
      <c r="S45" s="156" t="s">
        <v>366</v>
      </c>
      <c r="T45" s="156" t="s">
        <v>366</v>
      </c>
      <c r="U45" s="157" t="s">
        <v>366</v>
      </c>
      <c r="V45" s="155" t="s">
        <v>366</v>
      </c>
      <c r="W45" s="156" t="s">
        <v>366</v>
      </c>
      <c r="X45" s="63" t="s">
        <v>366</v>
      </c>
      <c r="Y45" s="63" t="s">
        <v>366</v>
      </c>
      <c r="Z45" s="63" t="s">
        <v>366</v>
      </c>
      <c r="AA45" s="64" t="s">
        <v>366</v>
      </c>
      <c r="AB45" s="50" t="s">
        <v>366</v>
      </c>
      <c r="AC45" s="51" t="s">
        <v>366</v>
      </c>
      <c r="AD45" s="51" t="s">
        <v>366</v>
      </c>
      <c r="AE45" s="51" t="s">
        <v>366</v>
      </c>
      <c r="AF45" s="51" t="s">
        <v>366</v>
      </c>
      <c r="AG45" s="52" t="s">
        <v>366</v>
      </c>
      <c r="AH45" s="53" t="s">
        <v>366</v>
      </c>
      <c r="AI45" s="54" t="s">
        <v>366</v>
      </c>
      <c r="AJ45" s="54" t="s">
        <v>366</v>
      </c>
      <c r="AK45" s="54" t="s">
        <v>366</v>
      </c>
      <c r="AL45" s="54" t="s">
        <v>366</v>
      </c>
      <c r="AN45" s="415"/>
      <c r="AO45" s="416"/>
      <c r="AP45" s="416"/>
      <c r="AQ45" s="416"/>
      <c r="AR45" s="416"/>
      <c r="AS45" s="417"/>
      <c r="AT45" s="35"/>
      <c r="AU45" s="35"/>
    </row>
    <row r="46" spans="2:47" ht="16.5" hidden="1" thickBot="1">
      <c r="B46" s="426"/>
      <c r="C46" s="426"/>
      <c r="D46" s="427"/>
      <c r="E46" s="400"/>
      <c r="F46" s="398"/>
      <c r="G46" s="398"/>
      <c r="H46" s="398"/>
      <c r="I46" s="398"/>
      <c r="J46" s="71" t="s">
        <v>366</v>
      </c>
      <c r="K46" s="72" t="s">
        <v>366</v>
      </c>
      <c r="L46" s="72" t="s">
        <v>366</v>
      </c>
      <c r="M46" s="72" t="s">
        <v>366</v>
      </c>
      <c r="N46" s="72" t="s">
        <v>366</v>
      </c>
      <c r="O46" s="73" t="s">
        <v>366</v>
      </c>
      <c r="P46" s="62" t="s">
        <v>366</v>
      </c>
      <c r="Q46" s="63" t="s">
        <v>366</v>
      </c>
      <c r="R46" s="63" t="s">
        <v>366</v>
      </c>
      <c r="S46" s="63" t="s">
        <v>366</v>
      </c>
      <c r="T46" s="63" t="s">
        <v>366</v>
      </c>
      <c r="U46" s="64" t="s">
        <v>366</v>
      </c>
      <c r="V46" s="62" t="s">
        <v>366</v>
      </c>
      <c r="W46" s="63" t="s">
        <v>366</v>
      </c>
      <c r="X46" s="63" t="s">
        <v>366</v>
      </c>
      <c r="Y46" s="63" t="s">
        <v>366</v>
      </c>
      <c r="Z46" s="63" t="s">
        <v>366</v>
      </c>
      <c r="AA46" s="64" t="s">
        <v>366</v>
      </c>
      <c r="AB46" s="50" t="s">
        <v>366</v>
      </c>
      <c r="AC46" s="51" t="s">
        <v>366</v>
      </c>
      <c r="AD46" s="51" t="s">
        <v>366</v>
      </c>
      <c r="AE46" s="51" t="s">
        <v>366</v>
      </c>
      <c r="AF46" s="51" t="s">
        <v>366</v>
      </c>
      <c r="AG46" s="52" t="s">
        <v>366</v>
      </c>
      <c r="AH46" s="53" t="s">
        <v>366</v>
      </c>
      <c r="AI46" s="54" t="s">
        <v>366</v>
      </c>
      <c r="AJ46" s="54" t="s">
        <v>366</v>
      </c>
      <c r="AK46" s="54" t="s">
        <v>366</v>
      </c>
      <c r="AL46" s="54" t="s">
        <v>366</v>
      </c>
      <c r="AN46" s="415"/>
      <c r="AO46" s="416"/>
      <c r="AP46" s="416"/>
      <c r="AQ46" s="416"/>
      <c r="AR46" s="416"/>
      <c r="AS46" s="417"/>
    </row>
    <row r="47" spans="2:47" ht="16.5" hidden="1" thickBot="1">
      <c r="B47" s="426"/>
      <c r="C47" s="426"/>
      <c r="D47" s="427"/>
      <c r="E47" s="401"/>
      <c r="F47" s="402"/>
      <c r="G47" s="402"/>
      <c r="H47" s="402"/>
      <c r="I47" s="402"/>
      <c r="J47" s="74" t="s">
        <v>366</v>
      </c>
      <c r="K47" s="75" t="s">
        <v>366</v>
      </c>
      <c r="L47" s="75" t="s">
        <v>366</v>
      </c>
      <c r="M47" s="75" t="s">
        <v>366</v>
      </c>
      <c r="N47" s="75" t="s">
        <v>366</v>
      </c>
      <c r="O47" s="76" t="s">
        <v>366</v>
      </c>
      <c r="P47" s="62" t="s">
        <v>366</v>
      </c>
      <c r="Q47" s="63" t="s">
        <v>366</v>
      </c>
      <c r="R47" s="63" t="s">
        <v>366</v>
      </c>
      <c r="S47" s="63" t="s">
        <v>366</v>
      </c>
      <c r="T47" s="63" t="s">
        <v>366</v>
      </c>
      <c r="U47" s="64" t="s">
        <v>366</v>
      </c>
      <c r="V47" s="65" t="s">
        <v>366</v>
      </c>
      <c r="W47" s="66" t="s">
        <v>366</v>
      </c>
      <c r="X47" s="66" t="s">
        <v>366</v>
      </c>
      <c r="Y47" s="66" t="s">
        <v>366</v>
      </c>
      <c r="Z47" s="66" t="s">
        <v>366</v>
      </c>
      <c r="AA47" s="67" t="s">
        <v>366</v>
      </c>
      <c r="AB47" s="55" t="s">
        <v>366</v>
      </c>
      <c r="AC47" s="56" t="s">
        <v>366</v>
      </c>
      <c r="AD47" s="56" t="s">
        <v>366</v>
      </c>
      <c r="AE47" s="56" t="s">
        <v>366</v>
      </c>
      <c r="AF47" s="56" t="s">
        <v>366</v>
      </c>
      <c r="AG47" s="57" t="s">
        <v>366</v>
      </c>
      <c r="AH47" s="58" t="s">
        <v>366</v>
      </c>
      <c r="AI47" s="59" t="s">
        <v>366</v>
      </c>
      <c r="AJ47" s="59" t="s">
        <v>366</v>
      </c>
      <c r="AK47" s="59" t="s">
        <v>366</v>
      </c>
      <c r="AL47" s="59" t="s">
        <v>366</v>
      </c>
      <c r="AN47" s="418"/>
      <c r="AO47" s="419"/>
      <c r="AP47" s="419"/>
      <c r="AQ47" s="419"/>
      <c r="AR47" s="419"/>
      <c r="AS47" s="420"/>
    </row>
    <row r="48" spans="2:47" ht="23.25">
      <c r="B48" s="426"/>
      <c r="C48" s="426"/>
      <c r="D48" s="427"/>
      <c r="E48" s="394" t="s">
        <v>378</v>
      </c>
      <c r="F48" s="395"/>
      <c r="G48" s="395"/>
      <c r="H48" s="395"/>
      <c r="I48" s="396"/>
      <c r="J48" s="68" t="s">
        <v>366</v>
      </c>
      <c r="K48" s="69" t="s">
        <v>366</v>
      </c>
      <c r="L48" s="69" t="s">
        <v>366</v>
      </c>
      <c r="M48" s="69" t="s">
        <v>366</v>
      </c>
      <c r="N48" s="69" t="s">
        <v>366</v>
      </c>
      <c r="O48" s="70" t="s">
        <v>366</v>
      </c>
      <c r="P48" s="68" t="s">
        <v>366</v>
      </c>
      <c r="Q48" s="69" t="s">
        <v>366</v>
      </c>
      <c r="R48" s="69" t="s">
        <v>366</v>
      </c>
      <c r="S48" s="69" t="s">
        <v>366</v>
      </c>
      <c r="T48" s="69" t="s">
        <v>366</v>
      </c>
      <c r="U48" s="70" t="s">
        <v>366</v>
      </c>
      <c r="V48" s="152" t="s">
        <v>366</v>
      </c>
      <c r="W48" s="161" t="s">
        <v>366</v>
      </c>
      <c r="X48" s="60" t="s">
        <v>366</v>
      </c>
      <c r="Y48" s="60" t="s">
        <v>366</v>
      </c>
      <c r="Z48" s="60" t="s">
        <v>366</v>
      </c>
      <c r="AA48" s="61" t="s">
        <v>366</v>
      </c>
      <c r="AB48" s="45" t="s">
        <v>366</v>
      </c>
      <c r="AC48" s="46" t="s">
        <v>366</v>
      </c>
      <c r="AD48" s="46" t="s">
        <v>366</v>
      </c>
      <c r="AE48" s="46" t="s">
        <v>366</v>
      </c>
      <c r="AF48" s="46" t="s">
        <v>366</v>
      </c>
      <c r="AG48" s="47" t="s">
        <v>366</v>
      </c>
      <c r="AH48" s="48" t="s">
        <v>366</v>
      </c>
      <c r="AI48" s="49" t="s">
        <v>366</v>
      </c>
      <c r="AJ48" s="49" t="s">
        <v>366</v>
      </c>
      <c r="AK48" s="49" t="s">
        <v>366</v>
      </c>
      <c r="AL48" s="49" t="s">
        <v>366</v>
      </c>
    </row>
    <row r="49" spans="2:38" ht="15.75">
      <c r="B49" s="426"/>
      <c r="C49" s="426"/>
      <c r="D49" s="427"/>
      <c r="E49" s="397"/>
      <c r="F49" s="398"/>
      <c r="G49" s="398"/>
      <c r="H49" s="398"/>
      <c r="I49" s="399"/>
      <c r="J49" s="71" t="s">
        <v>366</v>
      </c>
      <c r="K49" s="72" t="s">
        <v>366</v>
      </c>
      <c r="L49" s="72" t="s">
        <v>366</v>
      </c>
      <c r="M49" s="72" t="s">
        <v>366</v>
      </c>
      <c r="N49" s="72" t="s">
        <v>366</v>
      </c>
      <c r="O49" s="73" t="s">
        <v>366</v>
      </c>
      <c r="P49" s="71" t="s">
        <v>366</v>
      </c>
      <c r="Q49" s="72" t="s">
        <v>366</v>
      </c>
      <c r="R49" s="72" t="s">
        <v>366</v>
      </c>
      <c r="S49" s="72" t="s">
        <v>366</v>
      </c>
      <c r="T49" s="72" t="s">
        <v>366</v>
      </c>
      <c r="U49" s="73" t="s">
        <v>366</v>
      </c>
      <c r="V49" s="155" t="s">
        <v>366</v>
      </c>
      <c r="W49" s="156" t="s">
        <v>366</v>
      </c>
      <c r="X49" s="63" t="s">
        <v>366</v>
      </c>
      <c r="Y49" s="63" t="s">
        <v>366</v>
      </c>
      <c r="Z49" s="63" t="s">
        <v>366</v>
      </c>
      <c r="AA49" s="64" t="s">
        <v>366</v>
      </c>
      <c r="AB49" s="50" t="s">
        <v>366</v>
      </c>
      <c r="AC49" s="51" t="s">
        <v>366</v>
      </c>
      <c r="AD49" s="51" t="s">
        <v>366</v>
      </c>
      <c r="AE49" s="51" t="s">
        <v>366</v>
      </c>
      <c r="AF49" s="51" t="s">
        <v>366</v>
      </c>
      <c r="AG49" s="52" t="s">
        <v>366</v>
      </c>
      <c r="AH49" s="53" t="s">
        <v>366</v>
      </c>
      <c r="AI49" s="54" t="s">
        <v>366</v>
      </c>
      <c r="AJ49" s="54" t="s">
        <v>366</v>
      </c>
      <c r="AK49" s="54" t="s">
        <v>366</v>
      </c>
      <c r="AL49" s="54" t="s">
        <v>366</v>
      </c>
    </row>
    <row r="50" spans="2:38" ht="15.75">
      <c r="B50" s="426"/>
      <c r="C50" s="426"/>
      <c r="D50" s="427"/>
      <c r="E50" s="397"/>
      <c r="F50" s="398"/>
      <c r="G50" s="398"/>
      <c r="H50" s="398"/>
      <c r="I50" s="399"/>
      <c r="J50" s="71" t="s">
        <v>366</v>
      </c>
      <c r="K50" s="72" t="s">
        <v>366</v>
      </c>
      <c r="L50" s="72" t="s">
        <v>366</v>
      </c>
      <c r="M50" s="72" t="s">
        <v>366</v>
      </c>
      <c r="N50" s="72" t="s">
        <v>366</v>
      </c>
      <c r="O50" s="73" t="s">
        <v>366</v>
      </c>
      <c r="P50" s="71" t="s">
        <v>366</v>
      </c>
      <c r="Q50" s="72" t="s">
        <v>366</v>
      </c>
      <c r="R50" s="72" t="s">
        <v>366</v>
      </c>
      <c r="S50" s="72" t="s">
        <v>366</v>
      </c>
      <c r="T50" s="72" t="s">
        <v>366</v>
      </c>
      <c r="U50" s="73" t="s">
        <v>366</v>
      </c>
      <c r="V50" s="155" t="s">
        <v>366</v>
      </c>
      <c r="W50" s="156" t="s">
        <v>366</v>
      </c>
      <c r="X50" s="63" t="s">
        <v>366</v>
      </c>
      <c r="Y50" s="63" t="s">
        <v>366</v>
      </c>
      <c r="Z50" s="63" t="s">
        <v>366</v>
      </c>
      <c r="AA50" s="64" t="s">
        <v>366</v>
      </c>
      <c r="AB50" s="50" t="s">
        <v>366</v>
      </c>
      <c r="AC50" s="51" t="s">
        <v>366</v>
      </c>
      <c r="AD50" s="51" t="s">
        <v>366</v>
      </c>
      <c r="AE50" s="51" t="s">
        <v>366</v>
      </c>
      <c r="AF50" s="51" t="s">
        <v>366</v>
      </c>
      <c r="AG50" s="52" t="s">
        <v>366</v>
      </c>
      <c r="AH50" s="53" t="s">
        <v>366</v>
      </c>
      <c r="AI50" s="54" t="s">
        <v>366</v>
      </c>
      <c r="AJ50" s="54" t="s">
        <v>366</v>
      </c>
      <c r="AK50" s="54" t="s">
        <v>366</v>
      </c>
      <c r="AL50" s="54" t="s">
        <v>366</v>
      </c>
    </row>
    <row r="51" spans="2:38" ht="15.75">
      <c r="B51" s="426"/>
      <c r="C51" s="426"/>
      <c r="D51" s="427"/>
      <c r="E51" s="400"/>
      <c r="F51" s="398"/>
      <c r="G51" s="398"/>
      <c r="H51" s="398"/>
      <c r="I51" s="399"/>
      <c r="J51" s="71" t="s">
        <v>366</v>
      </c>
      <c r="K51" s="72" t="s">
        <v>366</v>
      </c>
      <c r="L51" s="72" t="s">
        <v>366</v>
      </c>
      <c r="M51" s="72" t="s">
        <v>366</v>
      </c>
      <c r="N51" s="72" t="s">
        <v>366</v>
      </c>
      <c r="O51" s="73" t="s">
        <v>366</v>
      </c>
      <c r="P51" s="71" t="s">
        <v>366</v>
      </c>
      <c r="Q51" s="72" t="s">
        <v>366</v>
      </c>
      <c r="R51" s="72" t="s">
        <v>366</v>
      </c>
      <c r="S51" s="72" t="s">
        <v>366</v>
      </c>
      <c r="T51" s="72" t="s">
        <v>366</v>
      </c>
      <c r="U51" s="73" t="s">
        <v>366</v>
      </c>
      <c r="V51" s="155" t="s">
        <v>366</v>
      </c>
      <c r="W51" s="156" t="s">
        <v>366</v>
      </c>
      <c r="X51" s="63" t="s">
        <v>366</v>
      </c>
      <c r="Y51" s="63" t="s">
        <v>366</v>
      </c>
      <c r="Z51" s="63" t="s">
        <v>366</v>
      </c>
      <c r="AA51" s="64" t="s">
        <v>366</v>
      </c>
      <c r="AB51" s="50" t="s">
        <v>366</v>
      </c>
      <c r="AC51" s="51" t="s">
        <v>366</v>
      </c>
      <c r="AD51" s="51" t="s">
        <v>366</v>
      </c>
      <c r="AE51" s="51" t="s">
        <v>366</v>
      </c>
      <c r="AF51" s="51" t="s">
        <v>366</v>
      </c>
      <c r="AG51" s="52" t="s">
        <v>366</v>
      </c>
      <c r="AH51" s="53" t="s">
        <v>366</v>
      </c>
      <c r="AI51" s="54" t="s">
        <v>366</v>
      </c>
      <c r="AJ51" s="54" t="s">
        <v>366</v>
      </c>
      <c r="AK51" s="54" t="s">
        <v>366</v>
      </c>
      <c r="AL51" s="54" t="s">
        <v>366</v>
      </c>
    </row>
    <row r="52" spans="2:38" ht="15.75">
      <c r="B52" s="426"/>
      <c r="C52" s="426"/>
      <c r="D52" s="427"/>
      <c r="E52" s="400"/>
      <c r="F52" s="398"/>
      <c r="G52" s="398"/>
      <c r="H52" s="398"/>
      <c r="I52" s="399"/>
      <c r="J52" s="71" t="s">
        <v>366</v>
      </c>
      <c r="K52" s="72" t="s">
        <v>366</v>
      </c>
      <c r="L52" s="72" t="s">
        <v>366</v>
      </c>
      <c r="M52" s="72" t="s">
        <v>366</v>
      </c>
      <c r="N52" s="72" t="s">
        <v>366</v>
      </c>
      <c r="O52" s="73" t="s">
        <v>366</v>
      </c>
      <c r="P52" s="71" t="s">
        <v>366</v>
      </c>
      <c r="Q52" s="72" t="s">
        <v>366</v>
      </c>
      <c r="R52" s="72" t="s">
        <v>366</v>
      </c>
      <c r="S52" s="72" t="s">
        <v>366</v>
      </c>
      <c r="T52" s="72" t="s">
        <v>366</v>
      </c>
      <c r="U52" s="73" t="s">
        <v>366</v>
      </c>
      <c r="V52" s="155" t="s">
        <v>366</v>
      </c>
      <c r="W52" s="156" t="s">
        <v>366</v>
      </c>
      <c r="X52" s="63" t="s">
        <v>366</v>
      </c>
      <c r="Y52" s="63" t="s">
        <v>366</v>
      </c>
      <c r="Z52" s="63" t="s">
        <v>366</v>
      </c>
      <c r="AA52" s="64" t="s">
        <v>366</v>
      </c>
      <c r="AB52" s="50" t="s">
        <v>366</v>
      </c>
      <c r="AC52" s="51" t="s">
        <v>366</v>
      </c>
      <c r="AD52" s="51" t="s">
        <v>366</v>
      </c>
      <c r="AE52" s="51" t="s">
        <v>366</v>
      </c>
      <c r="AF52" s="51" t="s">
        <v>366</v>
      </c>
      <c r="AG52" s="52" t="s">
        <v>366</v>
      </c>
      <c r="AH52" s="53" t="s">
        <v>366</v>
      </c>
      <c r="AI52" s="54" t="s">
        <v>366</v>
      </c>
      <c r="AJ52" s="54" t="s">
        <v>366</v>
      </c>
      <c r="AK52" s="54" t="s">
        <v>366</v>
      </c>
      <c r="AL52" s="54" t="s">
        <v>366</v>
      </c>
    </row>
    <row r="53" spans="2:38" ht="5.25" customHeight="1">
      <c r="B53" s="426"/>
      <c r="C53" s="426"/>
      <c r="D53" s="427"/>
      <c r="E53" s="400"/>
      <c r="F53" s="398"/>
      <c r="G53" s="398"/>
      <c r="H53" s="398"/>
      <c r="I53" s="399"/>
      <c r="J53" s="71" t="s">
        <v>366</v>
      </c>
      <c r="K53" s="72" t="s">
        <v>366</v>
      </c>
      <c r="L53" s="72" t="s">
        <v>366</v>
      </c>
      <c r="M53" s="72" t="s">
        <v>366</v>
      </c>
      <c r="N53" s="72" t="s">
        <v>366</v>
      </c>
      <c r="O53" s="73" t="s">
        <v>366</v>
      </c>
      <c r="P53" s="71" t="s">
        <v>366</v>
      </c>
      <c r="Q53" s="72" t="s">
        <v>366</v>
      </c>
      <c r="R53" s="72" t="s">
        <v>366</v>
      </c>
      <c r="S53" s="72" t="s">
        <v>366</v>
      </c>
      <c r="T53" s="72" t="s">
        <v>366</v>
      </c>
      <c r="U53" s="73" t="s">
        <v>366</v>
      </c>
      <c r="V53" s="155" t="s">
        <v>366</v>
      </c>
      <c r="W53" s="156" t="s">
        <v>366</v>
      </c>
      <c r="X53" s="63" t="s">
        <v>366</v>
      </c>
      <c r="Y53" s="63" t="s">
        <v>366</v>
      </c>
      <c r="Z53" s="63" t="s">
        <v>366</v>
      </c>
      <c r="AA53" s="64" t="s">
        <v>366</v>
      </c>
      <c r="AB53" s="50" t="s">
        <v>366</v>
      </c>
      <c r="AC53" s="51" t="s">
        <v>366</v>
      </c>
      <c r="AD53" s="51" t="s">
        <v>366</v>
      </c>
      <c r="AE53" s="51" t="s">
        <v>366</v>
      </c>
      <c r="AF53" s="51" t="s">
        <v>366</v>
      </c>
      <c r="AG53" s="52" t="s">
        <v>366</v>
      </c>
      <c r="AH53" s="53" t="s">
        <v>366</v>
      </c>
      <c r="AI53" s="54" t="s">
        <v>366</v>
      </c>
      <c r="AJ53" s="54" t="s">
        <v>366</v>
      </c>
      <c r="AK53" s="54" t="s">
        <v>366</v>
      </c>
      <c r="AL53" s="54" t="s">
        <v>366</v>
      </c>
    </row>
    <row r="54" spans="2:38" ht="3" hidden="1" customHeight="1">
      <c r="B54" s="426"/>
      <c r="C54" s="426"/>
      <c r="D54" s="427"/>
      <c r="E54" s="400"/>
      <c r="F54" s="398"/>
      <c r="G54" s="398"/>
      <c r="H54" s="398"/>
      <c r="I54" s="399"/>
      <c r="J54" s="71" t="s">
        <v>366</v>
      </c>
      <c r="K54" s="72" t="s">
        <v>366</v>
      </c>
      <c r="L54" s="72" t="s">
        <v>366</v>
      </c>
      <c r="M54" s="72" t="s">
        <v>366</v>
      </c>
      <c r="N54" s="72" t="s">
        <v>366</v>
      </c>
      <c r="O54" s="73" t="s">
        <v>366</v>
      </c>
      <c r="P54" s="71" t="s">
        <v>366</v>
      </c>
      <c r="Q54" s="72" t="s">
        <v>366</v>
      </c>
      <c r="R54" s="72" t="s">
        <v>366</v>
      </c>
      <c r="S54" s="72" t="s">
        <v>366</v>
      </c>
      <c r="T54" s="72" t="s">
        <v>366</v>
      </c>
      <c r="U54" s="73" t="s">
        <v>366</v>
      </c>
      <c r="V54" s="155" t="s">
        <v>366</v>
      </c>
      <c r="W54" s="156" t="s">
        <v>366</v>
      </c>
      <c r="X54" s="63" t="s">
        <v>366</v>
      </c>
      <c r="Y54" s="63" t="s">
        <v>366</v>
      </c>
      <c r="Z54" s="63" t="s">
        <v>366</v>
      </c>
      <c r="AA54" s="64" t="s">
        <v>366</v>
      </c>
      <c r="AB54" s="50" t="s">
        <v>366</v>
      </c>
      <c r="AC54" s="51" t="s">
        <v>366</v>
      </c>
      <c r="AD54" s="51" t="s">
        <v>366</v>
      </c>
      <c r="AE54" s="51" t="s">
        <v>366</v>
      </c>
      <c r="AF54" s="51" t="s">
        <v>366</v>
      </c>
      <c r="AG54" s="52" t="s">
        <v>366</v>
      </c>
      <c r="AH54" s="53" t="s">
        <v>366</v>
      </c>
      <c r="AI54" s="54" t="s">
        <v>366</v>
      </c>
      <c r="AJ54" s="54" t="s">
        <v>366</v>
      </c>
      <c r="AK54" s="54" t="s">
        <v>366</v>
      </c>
      <c r="AL54" s="54" t="s">
        <v>366</v>
      </c>
    </row>
    <row r="55" spans="2:38" ht="15.75" hidden="1">
      <c r="B55" s="426"/>
      <c r="C55" s="426"/>
      <c r="D55" s="427"/>
      <c r="E55" s="400"/>
      <c r="F55" s="398"/>
      <c r="G55" s="398"/>
      <c r="H55" s="398"/>
      <c r="I55" s="399"/>
      <c r="J55" s="71" t="s">
        <v>366</v>
      </c>
      <c r="K55" s="72" t="s">
        <v>366</v>
      </c>
      <c r="L55" s="72" t="s">
        <v>366</v>
      </c>
      <c r="M55" s="72" t="s">
        <v>366</v>
      </c>
      <c r="N55" s="72" t="s">
        <v>366</v>
      </c>
      <c r="O55" s="73" t="s">
        <v>366</v>
      </c>
      <c r="P55" s="71" t="s">
        <v>366</v>
      </c>
      <c r="Q55" s="72" t="s">
        <v>366</v>
      </c>
      <c r="R55" s="72" t="s">
        <v>366</v>
      </c>
      <c r="S55" s="72" t="s">
        <v>366</v>
      </c>
      <c r="T55" s="72" t="s">
        <v>366</v>
      </c>
      <c r="U55" s="73" t="s">
        <v>366</v>
      </c>
      <c r="V55" s="155" t="s">
        <v>366</v>
      </c>
      <c r="W55" s="156" t="s">
        <v>366</v>
      </c>
      <c r="X55" s="63" t="s">
        <v>366</v>
      </c>
      <c r="Y55" s="63" t="s">
        <v>366</v>
      </c>
      <c r="Z55" s="63" t="s">
        <v>366</v>
      </c>
      <c r="AA55" s="64" t="s">
        <v>366</v>
      </c>
      <c r="AB55" s="50" t="s">
        <v>366</v>
      </c>
      <c r="AC55" s="51" t="s">
        <v>366</v>
      </c>
      <c r="AD55" s="51" t="s">
        <v>366</v>
      </c>
      <c r="AE55" s="51" t="s">
        <v>366</v>
      </c>
      <c r="AF55" s="51" t="s">
        <v>366</v>
      </c>
      <c r="AG55" s="52" t="s">
        <v>366</v>
      </c>
      <c r="AH55" s="53" t="s">
        <v>366</v>
      </c>
      <c r="AI55" s="54" t="s">
        <v>366</v>
      </c>
      <c r="AJ55" s="54" t="s">
        <v>366</v>
      </c>
      <c r="AK55" s="54" t="s">
        <v>366</v>
      </c>
      <c r="AL55" s="54" t="s">
        <v>366</v>
      </c>
    </row>
    <row r="56" spans="2:38" ht="15.75" hidden="1">
      <c r="B56" s="426"/>
      <c r="C56" s="426"/>
      <c r="D56" s="427"/>
      <c r="E56" s="400"/>
      <c r="F56" s="398"/>
      <c r="G56" s="398"/>
      <c r="H56" s="398"/>
      <c r="I56" s="399"/>
      <c r="J56" s="71" t="s">
        <v>366</v>
      </c>
      <c r="K56" s="72" t="s">
        <v>366</v>
      </c>
      <c r="L56" s="72" t="s">
        <v>366</v>
      </c>
      <c r="M56" s="72" t="s">
        <v>366</v>
      </c>
      <c r="N56" s="72" t="s">
        <v>366</v>
      </c>
      <c r="O56" s="73" t="s">
        <v>366</v>
      </c>
      <c r="P56" s="71" t="s">
        <v>366</v>
      </c>
      <c r="Q56" s="72" t="s">
        <v>366</v>
      </c>
      <c r="R56" s="72" t="s">
        <v>366</v>
      </c>
      <c r="S56" s="72" t="s">
        <v>366</v>
      </c>
      <c r="T56" s="72" t="s">
        <v>366</v>
      </c>
      <c r="U56" s="73" t="s">
        <v>366</v>
      </c>
      <c r="V56" s="155" t="s">
        <v>366</v>
      </c>
      <c r="W56" s="156" t="s">
        <v>366</v>
      </c>
      <c r="X56" s="63" t="s">
        <v>366</v>
      </c>
      <c r="Y56" s="63" t="s">
        <v>366</v>
      </c>
      <c r="Z56" s="63" t="s">
        <v>366</v>
      </c>
      <c r="AA56" s="64" t="s">
        <v>366</v>
      </c>
      <c r="AB56" s="50" t="s">
        <v>366</v>
      </c>
      <c r="AC56" s="51" t="s">
        <v>366</v>
      </c>
      <c r="AD56" s="51" t="s">
        <v>366</v>
      </c>
      <c r="AE56" s="51" t="s">
        <v>366</v>
      </c>
      <c r="AF56" s="51" t="s">
        <v>366</v>
      </c>
      <c r="AG56" s="52" t="s">
        <v>366</v>
      </c>
      <c r="AH56" s="53" t="s">
        <v>366</v>
      </c>
      <c r="AI56" s="54" t="s">
        <v>366</v>
      </c>
      <c r="AJ56" s="54" t="s">
        <v>366</v>
      </c>
      <c r="AK56" s="54" t="s">
        <v>366</v>
      </c>
      <c r="AL56" s="54" t="s">
        <v>366</v>
      </c>
    </row>
    <row r="57" spans="2:38" ht="16.5">
      <c r="B57" s="426"/>
      <c r="C57" s="426"/>
      <c r="D57" s="427"/>
      <c r="E57" s="401"/>
      <c r="F57" s="402"/>
      <c r="G57" s="402"/>
      <c r="H57" s="402"/>
      <c r="I57" s="403"/>
      <c r="J57" s="74" t="s">
        <v>377</v>
      </c>
      <c r="K57" s="75" t="s">
        <v>366</v>
      </c>
      <c r="L57" s="75" t="s">
        <v>366</v>
      </c>
      <c r="M57" s="75" t="s">
        <v>366</v>
      </c>
      <c r="N57" s="75" t="s">
        <v>366</v>
      </c>
      <c r="O57" s="76" t="s">
        <v>366</v>
      </c>
      <c r="P57" s="74" t="s">
        <v>366</v>
      </c>
      <c r="Q57" s="75" t="s">
        <v>366</v>
      </c>
      <c r="R57" s="75" t="s">
        <v>366</v>
      </c>
      <c r="S57" s="75" t="s">
        <v>366</v>
      </c>
      <c r="T57" s="75" t="s">
        <v>366</v>
      </c>
      <c r="U57" s="76" t="s">
        <v>366</v>
      </c>
      <c r="V57" s="158" t="s">
        <v>377</v>
      </c>
      <c r="W57" s="159" t="s">
        <v>366</v>
      </c>
      <c r="X57" s="66" t="s">
        <v>366</v>
      </c>
      <c r="Y57" s="66" t="s">
        <v>366</v>
      </c>
      <c r="Z57" s="66" t="s">
        <v>366</v>
      </c>
      <c r="AA57" s="67" t="s">
        <v>366</v>
      </c>
      <c r="AB57" s="55" t="s">
        <v>366</v>
      </c>
      <c r="AC57" s="56" t="s">
        <v>366</v>
      </c>
      <c r="AD57" s="56" t="s">
        <v>366</v>
      </c>
      <c r="AE57" s="56" t="s">
        <v>366</v>
      </c>
      <c r="AF57" s="56" t="s">
        <v>366</v>
      </c>
      <c r="AG57" s="57" t="s">
        <v>366</v>
      </c>
      <c r="AH57" s="53" t="s">
        <v>366</v>
      </c>
      <c r="AI57" s="54" t="s">
        <v>366</v>
      </c>
      <c r="AJ57" s="54" t="s">
        <v>366</v>
      </c>
      <c r="AK57" s="54" t="s">
        <v>366</v>
      </c>
      <c r="AL57" s="54" t="s">
        <v>366</v>
      </c>
    </row>
    <row r="58" spans="2:38" ht="15" customHeight="1">
      <c r="J58" s="394" t="s">
        <v>379</v>
      </c>
      <c r="K58" s="395"/>
      <c r="L58" s="395"/>
      <c r="M58" s="395"/>
      <c r="N58" s="395"/>
      <c r="O58" s="396"/>
      <c r="P58" s="394" t="s">
        <v>380</v>
      </c>
      <c r="Q58" s="395"/>
      <c r="R58" s="395"/>
      <c r="S58" s="395"/>
      <c r="T58" s="395"/>
      <c r="U58" s="396"/>
      <c r="V58" s="394" t="s">
        <v>381</v>
      </c>
      <c r="W58" s="395"/>
      <c r="X58" s="395"/>
      <c r="Y58" s="395"/>
      <c r="Z58" s="395"/>
      <c r="AA58" s="396"/>
      <c r="AB58" s="394" t="s">
        <v>382</v>
      </c>
      <c r="AC58" s="422"/>
      <c r="AD58" s="395"/>
      <c r="AE58" s="395"/>
      <c r="AF58" s="395"/>
      <c r="AG58" s="395"/>
      <c r="AH58" s="394" t="s">
        <v>383</v>
      </c>
      <c r="AI58" s="395"/>
      <c r="AJ58" s="395"/>
      <c r="AK58" s="395"/>
      <c r="AL58" s="396"/>
    </row>
    <row r="59" spans="2:38" ht="15" customHeight="1">
      <c r="J59" s="400"/>
      <c r="K59" s="398"/>
      <c r="L59" s="398"/>
      <c r="M59" s="398"/>
      <c r="N59" s="398"/>
      <c r="O59" s="399"/>
      <c r="P59" s="400"/>
      <c r="Q59" s="398"/>
      <c r="R59" s="398"/>
      <c r="S59" s="398"/>
      <c r="T59" s="398"/>
      <c r="U59" s="399"/>
      <c r="V59" s="400"/>
      <c r="W59" s="398"/>
      <c r="X59" s="398"/>
      <c r="Y59" s="398"/>
      <c r="Z59" s="398"/>
      <c r="AA59" s="399"/>
      <c r="AB59" s="400"/>
      <c r="AC59" s="398"/>
      <c r="AD59" s="398"/>
      <c r="AE59" s="398"/>
      <c r="AF59" s="398"/>
      <c r="AG59" s="398"/>
      <c r="AH59" s="397"/>
      <c r="AI59" s="398"/>
      <c r="AJ59" s="398"/>
      <c r="AK59" s="398"/>
      <c r="AL59" s="399"/>
    </row>
    <row r="60" spans="2:38" ht="15" customHeight="1">
      <c r="J60" s="400"/>
      <c r="K60" s="398"/>
      <c r="L60" s="398"/>
      <c r="M60" s="398"/>
      <c r="N60" s="398"/>
      <c r="O60" s="399"/>
      <c r="P60" s="400"/>
      <c r="Q60" s="398"/>
      <c r="R60" s="398"/>
      <c r="S60" s="398"/>
      <c r="T60" s="398"/>
      <c r="U60" s="399"/>
      <c r="V60" s="400"/>
      <c r="W60" s="398"/>
      <c r="X60" s="398"/>
      <c r="Y60" s="398"/>
      <c r="Z60" s="398"/>
      <c r="AA60" s="399"/>
      <c r="AB60" s="400"/>
      <c r="AC60" s="398"/>
      <c r="AD60" s="398"/>
      <c r="AE60" s="398"/>
      <c r="AF60" s="398"/>
      <c r="AG60" s="398"/>
      <c r="AH60" s="397"/>
      <c r="AI60" s="398"/>
      <c r="AJ60" s="398"/>
      <c r="AK60" s="398"/>
      <c r="AL60" s="399"/>
    </row>
    <row r="61" spans="2:38" ht="15" customHeight="1">
      <c r="J61" s="400"/>
      <c r="K61" s="398"/>
      <c r="L61" s="398"/>
      <c r="M61" s="398"/>
      <c r="N61" s="398"/>
      <c r="O61" s="399"/>
      <c r="P61" s="400"/>
      <c r="Q61" s="398"/>
      <c r="R61" s="398"/>
      <c r="S61" s="398"/>
      <c r="T61" s="398"/>
      <c r="U61" s="399"/>
      <c r="V61" s="400"/>
      <c r="W61" s="398"/>
      <c r="X61" s="398"/>
      <c r="Y61" s="398"/>
      <c r="Z61" s="398"/>
      <c r="AA61" s="399"/>
      <c r="AB61" s="400"/>
      <c r="AC61" s="398"/>
      <c r="AD61" s="398"/>
      <c r="AE61" s="398"/>
      <c r="AF61" s="398"/>
      <c r="AG61" s="398"/>
      <c r="AH61" s="400"/>
      <c r="AI61" s="398"/>
      <c r="AJ61" s="398"/>
      <c r="AK61" s="398"/>
      <c r="AL61" s="399"/>
    </row>
    <row r="62" spans="2:38" ht="15" customHeight="1">
      <c r="J62" s="400"/>
      <c r="K62" s="398"/>
      <c r="L62" s="398"/>
      <c r="M62" s="398"/>
      <c r="N62" s="398"/>
      <c r="O62" s="399"/>
      <c r="P62" s="400"/>
      <c r="Q62" s="398"/>
      <c r="R62" s="398"/>
      <c r="S62" s="398"/>
      <c r="T62" s="398"/>
      <c r="U62" s="399"/>
      <c r="V62" s="400"/>
      <c r="W62" s="398"/>
      <c r="X62" s="398"/>
      <c r="Y62" s="398"/>
      <c r="Z62" s="398"/>
      <c r="AA62" s="399"/>
      <c r="AB62" s="400"/>
      <c r="AC62" s="398"/>
      <c r="AD62" s="398"/>
      <c r="AE62" s="398"/>
      <c r="AF62" s="398"/>
      <c r="AG62" s="398"/>
      <c r="AH62" s="400"/>
      <c r="AI62" s="398"/>
      <c r="AJ62" s="398"/>
      <c r="AK62" s="398"/>
      <c r="AL62" s="399"/>
    </row>
    <row r="63" spans="2:38" ht="28.5" customHeight="1" thickBot="1">
      <c r="J63" s="401"/>
      <c r="K63" s="402"/>
      <c r="L63" s="402"/>
      <c r="M63" s="402"/>
      <c r="N63" s="402"/>
      <c r="O63" s="403"/>
      <c r="P63" s="401"/>
      <c r="Q63" s="402"/>
      <c r="R63" s="402"/>
      <c r="S63" s="402"/>
      <c r="T63" s="402"/>
      <c r="U63" s="403"/>
      <c r="V63" s="401"/>
      <c r="W63" s="402"/>
      <c r="X63" s="402"/>
      <c r="Y63" s="402"/>
      <c r="Z63" s="402"/>
      <c r="AA63" s="403"/>
      <c r="AB63" s="401"/>
      <c r="AC63" s="402"/>
      <c r="AD63" s="402"/>
      <c r="AE63" s="402"/>
      <c r="AF63" s="402"/>
      <c r="AG63" s="402"/>
      <c r="AH63" s="401"/>
      <c r="AI63" s="402"/>
      <c r="AJ63" s="402"/>
      <c r="AK63" s="402"/>
      <c r="AL63" s="40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384</v>
      </c>
      <c r="H1" s="114" t="s">
        <v>385</v>
      </c>
    </row>
    <row r="4" spans="2:26">
      <c r="B4" t="s">
        <v>386</v>
      </c>
      <c r="C4" t="s">
        <v>375</v>
      </c>
      <c r="F4" t="s">
        <v>335</v>
      </c>
      <c r="G4" s="113" t="s">
        <v>387</v>
      </c>
      <c r="H4" s="113">
        <v>0.2</v>
      </c>
      <c r="I4" s="113"/>
      <c r="K4" s="113"/>
      <c r="Q4" t="s">
        <v>388</v>
      </c>
      <c r="R4" s="113">
        <v>0.5</v>
      </c>
      <c r="S4" s="114" t="s">
        <v>261</v>
      </c>
      <c r="T4" s="113">
        <v>0.3</v>
      </c>
      <c r="U4" s="114" t="s">
        <v>276</v>
      </c>
      <c r="V4" s="113">
        <v>0.4</v>
      </c>
      <c r="W4" s="114" t="s">
        <v>279</v>
      </c>
    </row>
    <row r="5" spans="2:26">
      <c r="B5" t="s">
        <v>389</v>
      </c>
      <c r="C5" t="s">
        <v>375</v>
      </c>
      <c r="F5" t="s">
        <v>339</v>
      </c>
      <c r="G5" s="113" t="s">
        <v>387</v>
      </c>
      <c r="H5" s="113">
        <v>0.2</v>
      </c>
      <c r="I5" s="113"/>
      <c r="K5" s="113"/>
      <c r="Q5" t="s">
        <v>390</v>
      </c>
      <c r="R5" s="113">
        <v>0.45</v>
      </c>
      <c r="S5" s="114" t="s">
        <v>261</v>
      </c>
      <c r="T5" s="113">
        <v>0.36</v>
      </c>
      <c r="U5" s="114" t="s">
        <v>276</v>
      </c>
      <c r="V5" s="113">
        <v>0.4</v>
      </c>
      <c r="W5" s="114" t="s">
        <v>279</v>
      </c>
    </row>
    <row r="6" spans="2:26">
      <c r="B6" t="s">
        <v>391</v>
      </c>
      <c r="C6" t="s">
        <v>279</v>
      </c>
      <c r="F6" t="s">
        <v>341</v>
      </c>
      <c r="G6" s="113" t="s">
        <v>263</v>
      </c>
      <c r="H6" s="113">
        <v>0.6</v>
      </c>
      <c r="I6" s="113" t="s">
        <v>392</v>
      </c>
      <c r="K6" s="113"/>
      <c r="Q6" t="s">
        <v>393</v>
      </c>
      <c r="R6" s="113">
        <v>0.4</v>
      </c>
      <c r="S6" s="114" t="s">
        <v>261</v>
      </c>
      <c r="T6" s="113">
        <v>0.36</v>
      </c>
      <c r="U6" s="114" t="s">
        <v>276</v>
      </c>
      <c r="V6" s="113">
        <v>0.4</v>
      </c>
      <c r="W6" s="114" t="s">
        <v>279</v>
      </c>
    </row>
    <row r="7" spans="2:26">
      <c r="B7" t="s">
        <v>394</v>
      </c>
      <c r="C7" t="s">
        <v>395</v>
      </c>
      <c r="G7" s="113"/>
      <c r="I7" s="113"/>
      <c r="K7" s="113"/>
      <c r="Q7" t="s">
        <v>396</v>
      </c>
      <c r="R7" s="113">
        <v>0.35</v>
      </c>
      <c r="S7" s="114" t="s">
        <v>263</v>
      </c>
      <c r="T7" s="113">
        <v>0.42</v>
      </c>
      <c r="U7" s="114" t="s">
        <v>276</v>
      </c>
      <c r="V7" s="113">
        <v>0.4</v>
      </c>
      <c r="W7" s="114" t="s">
        <v>279</v>
      </c>
    </row>
    <row r="8" spans="2:26">
      <c r="B8" t="s">
        <v>397</v>
      </c>
      <c r="C8" t="s">
        <v>367</v>
      </c>
      <c r="G8" s="113"/>
      <c r="I8" s="113"/>
      <c r="K8" s="113"/>
      <c r="Q8" t="s">
        <v>398</v>
      </c>
      <c r="R8" s="113">
        <v>0.35</v>
      </c>
      <c r="S8" s="114" t="s">
        <v>263</v>
      </c>
      <c r="T8" s="113">
        <v>0.6</v>
      </c>
      <c r="U8" s="114" t="s">
        <v>276</v>
      </c>
      <c r="V8" s="113">
        <v>0.26</v>
      </c>
      <c r="W8" s="114" t="s">
        <v>279</v>
      </c>
    </row>
    <row r="9" spans="2:26">
      <c r="B9" t="s">
        <v>399</v>
      </c>
      <c r="C9" t="s">
        <v>375</v>
      </c>
      <c r="G9" s="113"/>
      <c r="I9" s="113"/>
      <c r="K9" s="113"/>
      <c r="Q9" t="s">
        <v>400</v>
      </c>
      <c r="R9" s="113">
        <v>0.3</v>
      </c>
      <c r="S9" s="114" t="s">
        <v>263</v>
      </c>
      <c r="T9" s="113">
        <v>0.6</v>
      </c>
      <c r="U9" s="114" t="s">
        <v>276</v>
      </c>
      <c r="V9" s="113">
        <v>0.3</v>
      </c>
      <c r="W9" s="114" t="s">
        <v>279</v>
      </c>
    </row>
    <row r="10" spans="2:26">
      <c r="B10" t="s">
        <v>401</v>
      </c>
      <c r="C10" t="s">
        <v>279</v>
      </c>
    </row>
    <row r="11" spans="2:26">
      <c r="B11" t="s">
        <v>402</v>
      </c>
      <c r="C11" t="s">
        <v>279</v>
      </c>
      <c r="F11" t="s">
        <v>386</v>
      </c>
      <c r="G11" s="114" t="s">
        <v>259</v>
      </c>
      <c r="H11" s="113">
        <v>0.1</v>
      </c>
      <c r="I11" s="114" t="s">
        <v>387</v>
      </c>
      <c r="J11" s="113">
        <v>0.2</v>
      </c>
      <c r="K11" s="114" t="s">
        <v>375</v>
      </c>
    </row>
    <row r="12" spans="2:26">
      <c r="B12" t="s">
        <v>403</v>
      </c>
      <c r="C12" t="s">
        <v>395</v>
      </c>
      <c r="F12" t="s">
        <v>389</v>
      </c>
      <c r="G12" s="114" t="s">
        <v>259</v>
      </c>
      <c r="H12" s="113">
        <v>0.1</v>
      </c>
      <c r="I12" s="114" t="s">
        <v>276</v>
      </c>
      <c r="J12" s="113">
        <v>0.4</v>
      </c>
      <c r="K12" s="114" t="s">
        <v>375</v>
      </c>
      <c r="Q12" t="s">
        <v>404</v>
      </c>
      <c r="R12" t="s">
        <v>405</v>
      </c>
      <c r="S12" s="114" t="s">
        <v>208</v>
      </c>
      <c r="T12" t="s">
        <v>337</v>
      </c>
      <c r="U12" s="114" t="s">
        <v>343</v>
      </c>
      <c r="V12" t="s">
        <v>406</v>
      </c>
      <c r="W12" s="114" t="s">
        <v>385</v>
      </c>
      <c r="X12" t="s">
        <v>384</v>
      </c>
      <c r="Y12" s="114" t="s">
        <v>385</v>
      </c>
      <c r="Z12" t="s">
        <v>407</v>
      </c>
    </row>
    <row r="13" spans="2:26">
      <c r="B13" t="s">
        <v>408</v>
      </c>
      <c r="C13" t="s">
        <v>367</v>
      </c>
      <c r="F13" t="s">
        <v>391</v>
      </c>
      <c r="G13" s="114" t="s">
        <v>259</v>
      </c>
      <c r="H13" s="113">
        <v>0.1</v>
      </c>
      <c r="I13" s="114" t="s">
        <v>279</v>
      </c>
      <c r="J13" s="113">
        <v>0.6</v>
      </c>
      <c r="K13" s="114" t="s">
        <v>279</v>
      </c>
      <c r="Q13" t="s">
        <v>259</v>
      </c>
      <c r="R13" t="s">
        <v>387</v>
      </c>
      <c r="S13" t="s">
        <v>375</v>
      </c>
      <c r="T13" t="s">
        <v>335</v>
      </c>
      <c r="U13" t="s">
        <v>330</v>
      </c>
      <c r="V13" t="s">
        <v>259</v>
      </c>
      <c r="W13" s="112">
        <v>0.1</v>
      </c>
      <c r="X13" t="s">
        <v>387</v>
      </c>
      <c r="Y13" s="112">
        <v>0.2</v>
      </c>
      <c r="Z13" t="s">
        <v>375</v>
      </c>
    </row>
    <row r="14" spans="2:26">
      <c r="B14" t="s">
        <v>409</v>
      </c>
      <c r="C14" t="s">
        <v>279</v>
      </c>
      <c r="F14" t="s">
        <v>394</v>
      </c>
      <c r="G14" s="114" t="s">
        <v>259</v>
      </c>
      <c r="H14" s="113">
        <v>0.1</v>
      </c>
      <c r="I14" s="114" t="s">
        <v>283</v>
      </c>
      <c r="J14" s="113">
        <v>0.8</v>
      </c>
      <c r="K14" s="114" t="s">
        <v>370</v>
      </c>
      <c r="Q14" t="s">
        <v>259</v>
      </c>
      <c r="R14" t="s">
        <v>276</v>
      </c>
      <c r="S14" t="s">
        <v>375</v>
      </c>
      <c r="T14" t="s">
        <v>335</v>
      </c>
      <c r="U14" t="s">
        <v>330</v>
      </c>
      <c r="V14" t="s">
        <v>259</v>
      </c>
      <c r="W14" s="112">
        <v>0.1</v>
      </c>
      <c r="X14" t="s">
        <v>276</v>
      </c>
      <c r="Y14" s="112">
        <v>0.4</v>
      </c>
      <c r="Z14" t="s">
        <v>375</v>
      </c>
    </row>
    <row r="15" spans="2:26">
      <c r="B15" t="s">
        <v>410</v>
      </c>
      <c r="C15" t="s">
        <v>279</v>
      </c>
      <c r="F15" t="s">
        <v>397</v>
      </c>
      <c r="G15" s="114" t="s">
        <v>259</v>
      </c>
      <c r="H15" s="113">
        <v>0.1</v>
      </c>
      <c r="I15" s="114" t="s">
        <v>287</v>
      </c>
      <c r="J15" s="113">
        <v>1</v>
      </c>
      <c r="K15" s="114" t="s">
        <v>367</v>
      </c>
      <c r="Q15" t="s">
        <v>259</v>
      </c>
      <c r="R15" t="s">
        <v>279</v>
      </c>
      <c r="S15" t="s">
        <v>279</v>
      </c>
      <c r="T15" t="s">
        <v>335</v>
      </c>
      <c r="U15" t="s">
        <v>330</v>
      </c>
      <c r="V15" t="s">
        <v>259</v>
      </c>
      <c r="W15" s="112">
        <v>0.1</v>
      </c>
      <c r="X15" t="s">
        <v>279</v>
      </c>
      <c r="Y15" s="112">
        <v>0.6</v>
      </c>
      <c r="Z15" t="s">
        <v>279</v>
      </c>
    </row>
    <row r="16" spans="2:26">
      <c r="B16" t="s">
        <v>411</v>
      </c>
      <c r="C16" t="s">
        <v>279</v>
      </c>
      <c r="F16" t="s">
        <v>399</v>
      </c>
      <c r="G16" s="114" t="s">
        <v>259</v>
      </c>
      <c r="H16" s="113">
        <v>0.2</v>
      </c>
      <c r="I16" s="114" t="s">
        <v>387</v>
      </c>
      <c r="J16" s="113">
        <v>0.2</v>
      </c>
      <c r="K16" s="114" t="s">
        <v>375</v>
      </c>
      <c r="T16" t="s">
        <v>335</v>
      </c>
      <c r="U16" t="s">
        <v>330</v>
      </c>
    </row>
    <row r="17" spans="2:21">
      <c r="B17" t="s">
        <v>412</v>
      </c>
      <c r="C17" t="s">
        <v>395</v>
      </c>
      <c r="F17" t="s">
        <v>401</v>
      </c>
      <c r="G17" s="114" t="s">
        <v>259</v>
      </c>
      <c r="H17" s="113">
        <v>0.2</v>
      </c>
      <c r="I17" s="114" t="s">
        <v>276</v>
      </c>
      <c r="J17" s="113">
        <v>0.4</v>
      </c>
      <c r="K17" s="114" t="s">
        <v>375</v>
      </c>
      <c r="R17" s="113">
        <v>0.5</v>
      </c>
      <c r="S17" s="112">
        <v>0.5</v>
      </c>
      <c r="T17" t="s">
        <v>335</v>
      </c>
      <c r="U17" t="s">
        <v>330</v>
      </c>
    </row>
    <row r="18" spans="2:21">
      <c r="B18" t="s">
        <v>413</v>
      </c>
      <c r="C18" t="s">
        <v>367</v>
      </c>
      <c r="F18" t="s">
        <v>402</v>
      </c>
      <c r="G18" s="114" t="s">
        <v>259</v>
      </c>
      <c r="H18" s="113">
        <v>0.2</v>
      </c>
      <c r="I18" s="114" t="s">
        <v>279</v>
      </c>
      <c r="J18" s="113">
        <v>0.6</v>
      </c>
      <c r="K18" s="114" t="s">
        <v>279</v>
      </c>
      <c r="R18" s="113">
        <v>0.45</v>
      </c>
      <c r="S18" s="112">
        <v>0.35</v>
      </c>
      <c r="T18" t="s">
        <v>335</v>
      </c>
      <c r="U18" t="s">
        <v>330</v>
      </c>
    </row>
    <row r="19" spans="2:21">
      <c r="B19" t="s">
        <v>414</v>
      </c>
      <c r="C19" t="s">
        <v>279</v>
      </c>
      <c r="F19" t="s">
        <v>403</v>
      </c>
      <c r="G19" s="114" t="s">
        <v>259</v>
      </c>
      <c r="H19" s="113">
        <v>0.2</v>
      </c>
      <c r="I19" s="114" t="s">
        <v>283</v>
      </c>
      <c r="J19" s="113">
        <v>0.8</v>
      </c>
      <c r="K19" s="114" t="s">
        <v>370</v>
      </c>
      <c r="R19" s="113">
        <v>0.4</v>
      </c>
      <c r="T19" t="s">
        <v>335</v>
      </c>
      <c r="U19" t="s">
        <v>330</v>
      </c>
    </row>
    <row r="20" spans="2:21">
      <c r="B20" t="s">
        <v>415</v>
      </c>
      <c r="C20" t="s">
        <v>279</v>
      </c>
      <c r="F20" t="s">
        <v>408</v>
      </c>
      <c r="G20" s="114" t="s">
        <v>259</v>
      </c>
      <c r="H20" s="113">
        <v>0.2</v>
      </c>
      <c r="I20" s="114" t="s">
        <v>287</v>
      </c>
      <c r="J20" s="113">
        <v>1</v>
      </c>
      <c r="K20" s="114" t="s">
        <v>367</v>
      </c>
      <c r="R20" s="113">
        <v>0.35</v>
      </c>
      <c r="T20" t="s">
        <v>335</v>
      </c>
      <c r="U20" t="s">
        <v>330</v>
      </c>
    </row>
    <row r="21" spans="2:21">
      <c r="B21" t="s">
        <v>416</v>
      </c>
      <c r="C21" t="s">
        <v>395</v>
      </c>
      <c r="F21" t="s">
        <v>409</v>
      </c>
      <c r="G21" s="114" t="s">
        <v>261</v>
      </c>
      <c r="H21" s="113">
        <v>0.3</v>
      </c>
      <c r="I21" s="114" t="s">
        <v>387</v>
      </c>
      <c r="J21" s="113">
        <v>0.2</v>
      </c>
      <c r="K21" s="114" t="s">
        <v>375</v>
      </c>
      <c r="R21" s="113">
        <v>0.35</v>
      </c>
      <c r="T21" t="s">
        <v>335</v>
      </c>
      <c r="U21" t="s">
        <v>330</v>
      </c>
    </row>
    <row r="22" spans="2:21">
      <c r="B22" t="s">
        <v>417</v>
      </c>
      <c r="C22" t="s">
        <v>395</v>
      </c>
      <c r="F22" t="s">
        <v>410</v>
      </c>
      <c r="G22" s="114" t="s">
        <v>261</v>
      </c>
      <c r="H22" s="113">
        <v>0.3</v>
      </c>
      <c r="I22" s="114" t="s">
        <v>276</v>
      </c>
      <c r="J22" s="113">
        <v>0.4</v>
      </c>
      <c r="K22" s="114" t="s">
        <v>279</v>
      </c>
      <c r="R22" s="113">
        <v>0.3</v>
      </c>
      <c r="T22" t="s">
        <v>335</v>
      </c>
      <c r="U22" t="s">
        <v>330</v>
      </c>
    </row>
    <row r="23" spans="2:21">
      <c r="B23" t="s">
        <v>418</v>
      </c>
      <c r="C23" t="s">
        <v>367</v>
      </c>
      <c r="F23" t="s">
        <v>411</v>
      </c>
      <c r="G23" s="114" t="s">
        <v>261</v>
      </c>
      <c r="H23" s="113">
        <v>0.3</v>
      </c>
      <c r="I23" s="114" t="s">
        <v>279</v>
      </c>
      <c r="J23" s="113">
        <v>0.6</v>
      </c>
      <c r="K23" s="114" t="s">
        <v>279</v>
      </c>
      <c r="T23" t="s">
        <v>335</v>
      </c>
      <c r="U23" t="s">
        <v>330</v>
      </c>
    </row>
    <row r="24" spans="2:21">
      <c r="B24" t="s">
        <v>419</v>
      </c>
      <c r="C24" t="s">
        <v>395</v>
      </c>
      <c r="F24" t="s">
        <v>412</v>
      </c>
      <c r="G24" s="114" t="s">
        <v>261</v>
      </c>
      <c r="H24" s="113">
        <v>0.3</v>
      </c>
      <c r="I24" s="114" t="s">
        <v>283</v>
      </c>
      <c r="J24" s="113">
        <v>0.8</v>
      </c>
      <c r="K24" s="114" t="s">
        <v>370</v>
      </c>
      <c r="T24" t="s">
        <v>335</v>
      </c>
      <c r="U24" t="s">
        <v>330</v>
      </c>
    </row>
    <row r="25" spans="2:21">
      <c r="B25" t="s">
        <v>420</v>
      </c>
      <c r="C25" t="s">
        <v>395</v>
      </c>
      <c r="F25" t="s">
        <v>413</v>
      </c>
      <c r="G25" s="114" t="s">
        <v>261</v>
      </c>
      <c r="H25" s="113">
        <v>0.3</v>
      </c>
      <c r="I25" s="114" t="s">
        <v>287</v>
      </c>
      <c r="J25" s="113">
        <v>1</v>
      </c>
      <c r="K25" s="114" t="s">
        <v>367</v>
      </c>
    </row>
    <row r="26" spans="2:21">
      <c r="B26" t="s">
        <v>421</v>
      </c>
      <c r="C26" t="s">
        <v>395</v>
      </c>
      <c r="F26" t="s">
        <v>414</v>
      </c>
      <c r="G26" s="114" t="s">
        <v>261</v>
      </c>
      <c r="H26" s="113">
        <v>0.4</v>
      </c>
      <c r="I26" s="114" t="s">
        <v>387</v>
      </c>
      <c r="J26" s="113">
        <v>0.2</v>
      </c>
      <c r="K26" s="114" t="s">
        <v>375</v>
      </c>
    </row>
    <row r="27" spans="2:21">
      <c r="B27" t="s">
        <v>422</v>
      </c>
      <c r="C27" t="s">
        <v>395</v>
      </c>
      <c r="F27" t="s">
        <v>415</v>
      </c>
      <c r="G27" s="114" t="s">
        <v>261</v>
      </c>
      <c r="H27" s="113">
        <v>0.4</v>
      </c>
      <c r="I27" s="114" t="s">
        <v>276</v>
      </c>
      <c r="J27" s="113">
        <v>0.4</v>
      </c>
      <c r="K27" s="114" t="s">
        <v>279</v>
      </c>
    </row>
    <row r="28" spans="2:21">
      <c r="B28" t="s">
        <v>423</v>
      </c>
      <c r="C28" t="s">
        <v>367</v>
      </c>
      <c r="F28" t="s">
        <v>416</v>
      </c>
      <c r="G28" s="114" t="s">
        <v>261</v>
      </c>
      <c r="H28" s="113">
        <v>0.4</v>
      </c>
      <c r="I28" s="114" t="s">
        <v>279</v>
      </c>
      <c r="J28" s="113">
        <v>0.6</v>
      </c>
      <c r="K28" s="114" t="s">
        <v>279</v>
      </c>
    </row>
    <row r="29" spans="2:21">
      <c r="F29" t="s">
        <v>417</v>
      </c>
      <c r="G29" s="114" t="s">
        <v>261</v>
      </c>
      <c r="H29" s="113">
        <v>0.4</v>
      </c>
      <c r="I29" s="114" t="s">
        <v>283</v>
      </c>
      <c r="J29" s="113">
        <v>0.8</v>
      </c>
      <c r="K29" s="114" t="s">
        <v>370</v>
      </c>
    </row>
    <row r="30" spans="2:21">
      <c r="F30" t="s">
        <v>418</v>
      </c>
      <c r="G30" s="114" t="s">
        <v>261</v>
      </c>
      <c r="H30" s="113">
        <v>0.4</v>
      </c>
      <c r="I30" s="114" t="s">
        <v>287</v>
      </c>
      <c r="J30" s="113">
        <v>1</v>
      </c>
      <c r="K30" s="114" t="s">
        <v>367</v>
      </c>
    </row>
    <row r="31" spans="2:21">
      <c r="F31" t="s">
        <v>424</v>
      </c>
      <c r="G31" s="114" t="s">
        <v>263</v>
      </c>
      <c r="H31" s="113">
        <v>0.5</v>
      </c>
      <c r="I31" s="114" t="s">
        <v>387</v>
      </c>
      <c r="J31" s="113">
        <v>0.2</v>
      </c>
      <c r="K31" s="114" t="s">
        <v>279</v>
      </c>
    </row>
    <row r="32" spans="2:21">
      <c r="F32" t="s">
        <v>425</v>
      </c>
      <c r="G32" s="114" t="s">
        <v>263</v>
      </c>
      <c r="H32" s="113">
        <v>0.5</v>
      </c>
      <c r="I32" s="114" t="s">
        <v>276</v>
      </c>
      <c r="J32" s="113">
        <v>0.4</v>
      </c>
      <c r="K32" s="114" t="s">
        <v>279</v>
      </c>
    </row>
    <row r="33" spans="6:11">
      <c r="F33" t="s">
        <v>426</v>
      </c>
      <c r="G33" s="114" t="s">
        <v>263</v>
      </c>
      <c r="H33" s="113">
        <v>0.5</v>
      </c>
      <c r="I33" s="114" t="s">
        <v>279</v>
      </c>
      <c r="J33" s="113">
        <v>0.6</v>
      </c>
      <c r="K33" s="114" t="s">
        <v>279</v>
      </c>
    </row>
    <row r="34" spans="6:11">
      <c r="F34" t="s">
        <v>427</v>
      </c>
      <c r="G34" s="114" t="s">
        <v>263</v>
      </c>
      <c r="H34" s="113">
        <v>0.5</v>
      </c>
      <c r="I34" s="114" t="s">
        <v>283</v>
      </c>
      <c r="J34" s="113">
        <v>0.8</v>
      </c>
      <c r="K34" s="114" t="s">
        <v>370</v>
      </c>
    </row>
    <row r="35" spans="6:11">
      <c r="F35" t="s">
        <v>428</v>
      </c>
      <c r="G35" s="114" t="s">
        <v>263</v>
      </c>
      <c r="H35" s="113">
        <v>0.5</v>
      </c>
      <c r="I35" s="114" t="s">
        <v>287</v>
      </c>
      <c r="J35" s="113">
        <v>1</v>
      </c>
      <c r="K35" s="114" t="s">
        <v>367</v>
      </c>
    </row>
    <row r="37" spans="6:11" ht="45">
      <c r="G37" s="115" t="s">
        <v>429</v>
      </c>
    </row>
    <row r="38" spans="6:11" ht="105">
      <c r="G38" s="115" t="s">
        <v>430</v>
      </c>
    </row>
    <row r="39" spans="6:11" ht="75">
      <c r="G39" s="115" t="s">
        <v>431</v>
      </c>
    </row>
    <row r="40" spans="6:11" ht="75">
      <c r="G40" s="115" t="s">
        <v>432</v>
      </c>
    </row>
    <row r="41" spans="6:11" ht="75">
      <c r="G41" s="115" t="s">
        <v>433</v>
      </c>
    </row>
    <row r="42" spans="6:11" ht="45">
      <c r="G42" s="115" t="s">
        <v>434</v>
      </c>
    </row>
    <row r="43" spans="6:11" ht="105">
      <c r="G43" s="115" t="s">
        <v>435</v>
      </c>
    </row>
    <row r="44" spans="6:11" ht="75">
      <c r="G44" s="115" t="s">
        <v>436</v>
      </c>
    </row>
    <row r="45" spans="6:11" ht="75">
      <c r="G45" s="115" t="s">
        <v>437</v>
      </c>
    </row>
    <row r="46" spans="6:11" ht="75">
      <c r="G46" s="115" t="s">
        <v>438</v>
      </c>
    </row>
    <row r="47" spans="6:11" ht="45">
      <c r="G47" s="115" t="s">
        <v>439</v>
      </c>
    </row>
    <row r="48" spans="6:11" ht="105">
      <c r="G48" s="115" t="s">
        <v>440</v>
      </c>
    </row>
    <row r="49" spans="7:7" ht="75">
      <c r="G49" s="115" t="s">
        <v>441</v>
      </c>
    </row>
    <row r="50" spans="7:7" ht="75">
      <c r="G50" s="115" t="s">
        <v>442</v>
      </c>
    </row>
    <row r="51" spans="7:7" ht="75">
      <c r="G51" s="115" t="s">
        <v>443</v>
      </c>
    </row>
    <row r="52" spans="7:7" ht="45">
      <c r="G52" s="115" t="s">
        <v>444</v>
      </c>
    </row>
    <row r="53" spans="7:7" ht="105">
      <c r="G53" s="115" t="s">
        <v>445</v>
      </c>
    </row>
    <row r="54" spans="7:7" ht="75">
      <c r="G54" s="115" t="s">
        <v>446</v>
      </c>
    </row>
    <row r="55" spans="7:7" ht="75">
      <c r="G55" s="115" t="s">
        <v>447</v>
      </c>
    </row>
    <row r="56" spans="7:7" ht="75">
      <c r="G56" s="115" t="s">
        <v>448</v>
      </c>
    </row>
    <row r="57" spans="7:7" ht="45">
      <c r="G57" s="115" t="s">
        <v>449</v>
      </c>
    </row>
    <row r="58" spans="7:7" ht="105">
      <c r="G58" s="115" t="s">
        <v>450</v>
      </c>
    </row>
    <row r="59" spans="7:7" ht="75">
      <c r="G59" s="115" t="s">
        <v>451</v>
      </c>
    </row>
    <row r="60" spans="7:7" ht="75">
      <c r="G60" s="115" t="s">
        <v>452</v>
      </c>
    </row>
    <row r="61" spans="7:7" ht="75">
      <c r="G61" s="115" t="s">
        <v>453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454</v>
      </c>
      <c r="C2" s="3" t="s">
        <v>455</v>
      </c>
      <c r="D2" s="3" t="s">
        <v>456</v>
      </c>
      <c r="E2" s="5" t="s">
        <v>457</v>
      </c>
      <c r="F2" s="3" t="s">
        <v>458</v>
      </c>
      <c r="G2" s="3" t="s">
        <v>459</v>
      </c>
      <c r="H2" s="3" t="s">
        <v>460</v>
      </c>
      <c r="I2" s="3" t="s">
        <v>461</v>
      </c>
      <c r="J2" s="3" t="s">
        <v>462</v>
      </c>
      <c r="K2" s="3" t="s">
        <v>463</v>
      </c>
    </row>
    <row r="3" spans="2:11" ht="30">
      <c r="B3" t="s">
        <v>464</v>
      </c>
      <c r="C3" s="77" t="s">
        <v>465</v>
      </c>
      <c r="D3" s="4" t="s">
        <v>275</v>
      </c>
      <c r="E3" t="s">
        <v>335</v>
      </c>
      <c r="F3" t="s">
        <v>330</v>
      </c>
      <c r="G3" t="s">
        <v>348</v>
      </c>
      <c r="H3" t="s">
        <v>354</v>
      </c>
      <c r="I3" t="s">
        <v>359</v>
      </c>
      <c r="J3" t="s">
        <v>466</v>
      </c>
      <c r="K3" t="s">
        <v>467</v>
      </c>
    </row>
    <row r="4" spans="2:11" ht="75">
      <c r="B4" s="124" t="s">
        <v>291</v>
      </c>
      <c r="C4" t="s">
        <v>468</v>
      </c>
      <c r="D4" s="4" t="s">
        <v>278</v>
      </c>
      <c r="E4" t="s">
        <v>339</v>
      </c>
      <c r="F4" t="s">
        <v>331</v>
      </c>
      <c r="G4" t="s">
        <v>469</v>
      </c>
      <c r="H4" t="s">
        <v>356</v>
      </c>
      <c r="I4" t="s">
        <v>361</v>
      </c>
      <c r="J4" t="s">
        <v>470</v>
      </c>
      <c r="K4" t="s">
        <v>471</v>
      </c>
    </row>
    <row r="5" spans="2:11" ht="60">
      <c r="B5" s="124" t="s">
        <v>297</v>
      </c>
      <c r="C5" t="s">
        <v>472</v>
      </c>
      <c r="D5" s="4" t="s">
        <v>282</v>
      </c>
      <c r="E5" t="s">
        <v>341</v>
      </c>
      <c r="K5" t="s">
        <v>473</v>
      </c>
    </row>
    <row r="6" spans="2:11" ht="45">
      <c r="B6" s="124" t="s">
        <v>317</v>
      </c>
      <c r="C6" t="s">
        <v>474</v>
      </c>
      <c r="D6" s="4" t="s">
        <v>286</v>
      </c>
      <c r="K6" t="s">
        <v>475</v>
      </c>
    </row>
    <row r="7" spans="2:11" ht="60">
      <c r="B7" s="124" t="s">
        <v>476</v>
      </c>
      <c r="C7" t="s">
        <v>477</v>
      </c>
      <c r="D7" s="78" t="s">
        <v>290</v>
      </c>
    </row>
    <row r="8" spans="2:11" ht="30">
      <c r="B8" s="124" t="s">
        <v>478</v>
      </c>
      <c r="C8" t="s">
        <v>479</v>
      </c>
      <c r="D8" s="4" t="s">
        <v>292</v>
      </c>
    </row>
    <row r="9" spans="2:11" ht="30">
      <c r="B9" s="124" t="s">
        <v>480</v>
      </c>
      <c r="C9" t="s">
        <v>481</v>
      </c>
      <c r="D9" s="4" t="s">
        <v>293</v>
      </c>
    </row>
    <row r="10" spans="2:11" ht="30">
      <c r="C10" t="s">
        <v>482</v>
      </c>
      <c r="D10" s="4" t="s">
        <v>294</v>
      </c>
    </row>
    <row r="11" spans="2:11" ht="30">
      <c r="D11" s="4" t="s">
        <v>295</v>
      </c>
    </row>
    <row r="12" spans="2:11" ht="30">
      <c r="D12" s="4" t="s">
        <v>296</v>
      </c>
    </row>
    <row r="13" spans="2:11" ht="30">
      <c r="D13" s="176" t="s">
        <v>298</v>
      </c>
    </row>
    <row r="14" spans="2:11" ht="30">
      <c r="D14" s="176" t="s">
        <v>299</v>
      </c>
    </row>
    <row r="15" spans="2:11" ht="30">
      <c r="D15" s="176" t="s">
        <v>300</v>
      </c>
    </row>
    <row r="16" spans="2:11" ht="30">
      <c r="D16" s="176" t="s">
        <v>301</v>
      </c>
    </row>
    <row r="17" spans="4:4" ht="30">
      <c r="D17" s="176" t="s">
        <v>302</v>
      </c>
    </row>
    <row r="18" spans="4:4" ht="60">
      <c r="D18" s="77" t="s">
        <v>483</v>
      </c>
    </row>
    <row r="19" spans="4:4" ht="60">
      <c r="D19" s="77" t="s">
        <v>484</v>
      </c>
    </row>
    <row r="20" spans="4:4" ht="30">
      <c r="D20" s="115" t="s">
        <v>304</v>
      </c>
    </row>
    <row r="21" spans="4:4" ht="30">
      <c r="D21" s="115" t="s">
        <v>485</v>
      </c>
    </row>
    <row r="22" spans="4:4" ht="30">
      <c r="D22" s="115" t="s">
        <v>486</v>
      </c>
    </row>
    <row r="23" spans="4:4" ht="30">
      <c r="D23" s="115" t="s">
        <v>487</v>
      </c>
    </row>
    <row r="24" spans="4:4" ht="45">
      <c r="D24" s="115" t="s">
        <v>488</v>
      </c>
    </row>
    <row r="25" spans="4:4" ht="45">
      <c r="D25" s="115" t="s">
        <v>321</v>
      </c>
    </row>
    <row r="26" spans="4:4" ht="60">
      <c r="D26" s="115" t="s">
        <v>322</v>
      </c>
    </row>
    <row r="27" spans="4:4" ht="45">
      <c r="D27" s="115" t="s">
        <v>489</v>
      </c>
    </row>
    <row r="28" spans="4:4" ht="45">
      <c r="D28" s="115" t="s">
        <v>490</v>
      </c>
    </row>
    <row r="29" spans="4:4" ht="45">
      <c r="D29" s="115" t="s">
        <v>491</v>
      </c>
    </row>
    <row r="30" spans="4:4" ht="45">
      <c r="D30" s="115" t="s">
        <v>492</v>
      </c>
    </row>
    <row r="31" spans="4:4" ht="45">
      <c r="D31" s="115" t="s">
        <v>493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1048540"/>
  <sheetViews>
    <sheetView topLeftCell="A7" zoomScale="80" zoomScaleNormal="80" workbookViewId="0">
      <pane ySplit="3" topLeftCell="F10" activePane="bottomLeft" state="frozen"/>
      <selection pane="bottomLeft" activeCell="N24" sqref="N24:N27"/>
    </sheetView>
  </sheetViews>
  <sheetFormatPr defaultColWidth="11.42578125" defaultRowHeight="15"/>
  <cols>
    <col min="2" max="2" width="20" customWidth="1"/>
    <col min="3" max="3" width="25.7109375" customWidth="1"/>
    <col min="4" max="4" width="30.140625" customWidth="1"/>
    <col min="5" max="5" width="25.285156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42.710937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338"/>
      <c r="B1" s="339"/>
      <c r="C1" s="339"/>
      <c r="D1" s="328" t="s">
        <v>494</v>
      </c>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30" t="s">
        <v>495</v>
      </c>
      <c r="AM1" s="330"/>
      <c r="AN1" s="330"/>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340"/>
      <c r="B2" s="341"/>
      <c r="C2" s="341"/>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c r="AL2" s="330"/>
      <c r="AM2" s="330"/>
      <c r="AN2" s="330"/>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2"/>
      <c r="D3" s="329"/>
      <c r="E3" s="32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30"/>
      <c r="AM3" s="330"/>
      <c r="AN3" s="330"/>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331" t="s">
        <v>496</v>
      </c>
      <c r="B4" s="332"/>
      <c r="C4" s="333"/>
      <c r="D4" s="334" t="s">
        <v>497</v>
      </c>
      <c r="E4" s="335"/>
      <c r="F4" s="335"/>
      <c r="G4" s="335"/>
      <c r="H4" s="335"/>
      <c r="I4" s="335"/>
      <c r="J4" s="335"/>
      <c r="K4" s="335"/>
      <c r="L4" s="335"/>
      <c r="M4" s="335"/>
      <c r="N4" s="336"/>
      <c r="O4" s="337"/>
      <c r="P4" s="337"/>
      <c r="Q4" s="337"/>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331" t="s">
        <v>498</v>
      </c>
      <c r="B5" s="332"/>
      <c r="C5" s="333"/>
      <c r="D5" s="342" t="s">
        <v>20</v>
      </c>
      <c r="E5" s="343"/>
      <c r="F5" s="343"/>
      <c r="G5" s="343"/>
      <c r="H5" s="343"/>
      <c r="I5" s="343"/>
      <c r="J5" s="343"/>
      <c r="K5" s="343"/>
      <c r="L5" s="343"/>
      <c r="M5" s="343"/>
      <c r="N5" s="344"/>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331" t="s">
        <v>499</v>
      </c>
      <c r="B6" s="332"/>
      <c r="C6" s="333"/>
      <c r="D6" s="342" t="s">
        <v>500</v>
      </c>
      <c r="E6" s="343"/>
      <c r="F6" s="343"/>
      <c r="G6" s="343"/>
      <c r="H6" s="343"/>
      <c r="I6" s="343"/>
      <c r="J6" s="343"/>
      <c r="K6" s="343"/>
      <c r="L6" s="343"/>
      <c r="M6" s="343"/>
      <c r="N6" s="344"/>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325" t="s">
        <v>501</v>
      </c>
      <c r="B7" s="326"/>
      <c r="C7" s="326"/>
      <c r="D7" s="326"/>
      <c r="E7" s="326"/>
      <c r="F7" s="326"/>
      <c r="G7" s="326"/>
      <c r="H7" s="327"/>
      <c r="I7" s="325" t="s">
        <v>502</v>
      </c>
      <c r="J7" s="326"/>
      <c r="K7" s="326"/>
      <c r="L7" s="326"/>
      <c r="M7" s="326"/>
      <c r="N7" s="327"/>
      <c r="O7" s="325" t="s">
        <v>503</v>
      </c>
      <c r="P7" s="326"/>
      <c r="Q7" s="326"/>
      <c r="R7" s="326"/>
      <c r="S7" s="326"/>
      <c r="T7" s="326"/>
      <c r="U7" s="326"/>
      <c r="V7" s="326"/>
      <c r="W7" s="327"/>
      <c r="X7" s="325" t="s">
        <v>504</v>
      </c>
      <c r="Y7" s="326"/>
      <c r="Z7" s="326"/>
      <c r="AA7" s="326"/>
      <c r="AB7" s="326"/>
      <c r="AC7" s="326"/>
      <c r="AD7" s="326"/>
      <c r="AE7" s="326"/>
      <c r="AF7" s="326"/>
      <c r="AG7" s="326"/>
      <c r="AH7" s="327"/>
      <c r="AI7" s="325" t="s">
        <v>505</v>
      </c>
      <c r="AJ7" s="326"/>
      <c r="AK7" s="326"/>
      <c r="AL7" s="326"/>
      <c r="AM7" s="326"/>
      <c r="AN7" s="34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349" t="s">
        <v>506</v>
      </c>
      <c r="B8" s="352" t="s">
        <v>507</v>
      </c>
      <c r="C8" s="351" t="s">
        <v>194</v>
      </c>
      <c r="D8" s="353" t="s">
        <v>508</v>
      </c>
      <c r="E8" s="353" t="s">
        <v>198</v>
      </c>
      <c r="F8" s="354" t="s">
        <v>200</v>
      </c>
      <c r="G8" s="346" t="s">
        <v>202</v>
      </c>
      <c r="H8" s="353" t="s">
        <v>509</v>
      </c>
      <c r="I8" s="347" t="s">
        <v>404</v>
      </c>
      <c r="J8" s="348" t="s">
        <v>385</v>
      </c>
      <c r="K8" s="346" t="s">
        <v>510</v>
      </c>
      <c r="L8" s="346" t="s">
        <v>511</v>
      </c>
      <c r="M8" s="348" t="s">
        <v>385</v>
      </c>
      <c r="N8" s="353" t="s">
        <v>208</v>
      </c>
      <c r="O8" s="356" t="s">
        <v>512</v>
      </c>
      <c r="P8" s="355" t="s">
        <v>210</v>
      </c>
      <c r="Q8" s="346" t="s">
        <v>212</v>
      </c>
      <c r="R8" s="355" t="s">
        <v>513</v>
      </c>
      <c r="S8" s="355"/>
      <c r="T8" s="355"/>
      <c r="U8" s="355"/>
      <c r="V8" s="355"/>
      <c r="W8" s="355"/>
      <c r="X8" s="361" t="s">
        <v>514</v>
      </c>
      <c r="Y8" s="356" t="s">
        <v>515</v>
      </c>
      <c r="Z8" s="356" t="s">
        <v>385</v>
      </c>
      <c r="AA8" s="173"/>
      <c r="AB8" s="173"/>
      <c r="AC8" s="356" t="s">
        <v>384</v>
      </c>
      <c r="AD8" s="356" t="s">
        <v>385</v>
      </c>
      <c r="AE8" s="173"/>
      <c r="AF8" s="173"/>
      <c r="AG8" s="361" t="s">
        <v>516</v>
      </c>
      <c r="AH8" s="356" t="s">
        <v>228</v>
      </c>
      <c r="AI8" s="355" t="s">
        <v>505</v>
      </c>
      <c r="AJ8" s="355" t="s">
        <v>517</v>
      </c>
      <c r="AK8" s="355" t="s">
        <v>518</v>
      </c>
      <c r="AL8" s="355" t="s">
        <v>519</v>
      </c>
      <c r="AM8" s="359" t="s">
        <v>520</v>
      </c>
      <c r="AN8" s="359" t="s">
        <v>232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350"/>
      <c r="B9" s="358"/>
      <c r="C9" s="352"/>
      <c r="D9" s="346"/>
      <c r="E9" s="346"/>
      <c r="F9" s="352"/>
      <c r="G9" s="347"/>
      <c r="H9" s="346"/>
      <c r="I9" s="347"/>
      <c r="J9" s="348"/>
      <c r="K9" s="347"/>
      <c r="L9" s="347"/>
      <c r="M9" s="348"/>
      <c r="N9" s="346"/>
      <c r="O9" s="357"/>
      <c r="P9" s="346"/>
      <c r="Q9" s="347"/>
      <c r="R9" s="116" t="s">
        <v>337</v>
      </c>
      <c r="S9" s="116" t="s">
        <v>343</v>
      </c>
      <c r="T9" s="116" t="s">
        <v>521</v>
      </c>
      <c r="U9" s="116" t="s">
        <v>347</v>
      </c>
      <c r="V9" s="116" t="s">
        <v>353</v>
      </c>
      <c r="W9" s="116" t="s">
        <v>358</v>
      </c>
      <c r="X9" s="356"/>
      <c r="Y9" s="362"/>
      <c r="Z9" s="362"/>
      <c r="AA9" s="175" t="s">
        <v>406</v>
      </c>
      <c r="AB9" s="175" t="s">
        <v>385</v>
      </c>
      <c r="AC9" s="362"/>
      <c r="AD9" s="362"/>
      <c r="AE9" s="174" t="s">
        <v>384</v>
      </c>
      <c r="AF9" s="174" t="s">
        <v>385</v>
      </c>
      <c r="AG9" s="356"/>
      <c r="AH9" s="357"/>
      <c r="AI9" s="346"/>
      <c r="AJ9" s="346"/>
      <c r="AK9" s="346"/>
      <c r="AL9" s="346"/>
      <c r="AM9" s="360"/>
      <c r="AN9" s="360"/>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51.75" customHeight="1">
      <c r="A10" s="314">
        <v>1</v>
      </c>
      <c r="B10" s="324" t="s">
        <v>522</v>
      </c>
      <c r="C10" s="314" t="s">
        <v>297</v>
      </c>
      <c r="D10" s="365" t="s">
        <v>523</v>
      </c>
      <c r="E10" s="314" t="s">
        <v>524</v>
      </c>
      <c r="F10" s="324" t="s">
        <v>525</v>
      </c>
      <c r="G10" s="314" t="s">
        <v>465</v>
      </c>
      <c r="H10" s="314">
        <v>1</v>
      </c>
      <c r="I10" s="319" t="str">
        <f>IF(H10&lt;=2,'Tabla probabilidad'!$B$5,IF(H10&lt;=24,'Tabla probabilidad'!$B$6,IF(H10&lt;=500,'Tabla probabilidad'!$B$7,IF(H10&lt;=5000,'Tabla probabilidad'!$B$8,IF(H10&gt;5000,'Tabla probabilidad'!$B$9)))))</f>
        <v>Muy Baja</v>
      </c>
      <c r="J10" s="320">
        <f>IF(H10&lt;=2,'Tabla probabilidad'!$D$5,IF(H10&lt;=24,'Tabla probabilidad'!$D$6,IF(H10&lt;=500,'Tabla probabilidad'!$D$7,IF(H10&lt;=5000,'Tabla probabilidad'!$D$8,IF(H10&gt;5000,'Tabla probabilidad'!$D$9)))))</f>
        <v>0.2</v>
      </c>
      <c r="K10" s="314" t="s">
        <v>299</v>
      </c>
      <c r="L10" s="31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4" t="str">
        <f>VLOOKUP((I10&amp;L10),Hoja1!$B$4:$C$28,2,0)</f>
        <v>Bajo</v>
      </c>
      <c r="O10" s="168">
        <v>1</v>
      </c>
      <c r="P10" s="166" t="s">
        <v>526</v>
      </c>
      <c r="Q10" s="168" t="str">
        <f t="shared" ref="Q10:Q27" si="0">IF(R10="Preventivo","Probabilidad",IF(R10="Detectivo","Probabilidad", IF(R10="Correctivo","Impacto")))</f>
        <v>Probabilidad</v>
      </c>
      <c r="R10" s="168" t="s">
        <v>335</v>
      </c>
      <c r="S10" s="168" t="s">
        <v>331</v>
      </c>
      <c r="T10" s="171">
        <f>VLOOKUP(R10&amp;S10,Hoja1!$Q$4:$R$9,2,0)</f>
        <v>0.45</v>
      </c>
      <c r="U10" s="168" t="s">
        <v>469</v>
      </c>
      <c r="V10" s="168" t="s">
        <v>354</v>
      </c>
      <c r="W10" s="168" t="s">
        <v>359</v>
      </c>
      <c r="X10" s="171">
        <f>IF(Q10="Probabilidad",($J$10*T10),IF(Q10="Impacto"," "))</f>
        <v>9.0000000000000011E-2</v>
      </c>
      <c r="Y10" s="171" t="str">
        <f>IF(Z10&lt;=20%,'Tabla probabilidad'!$B$5,IF(Z10&lt;=40%,'Tabla probabilidad'!$B$6,IF(Z10&lt;=60%,'Tabla probabilidad'!$B$7,IF(Z10&lt;=80%,'Tabla probabilidad'!$B$8,IF(Z10&lt;=100%,'Tabla probabilidad'!$B$9)))))</f>
        <v>Muy Baja</v>
      </c>
      <c r="Z10" s="171">
        <f>IF(R10="Preventivo",(J10-(J10*T10)),IF(R10="Detectivo",(J10-(J10*T10)),IF(R10="Correctivo",(J10))))</f>
        <v>0.11</v>
      </c>
      <c r="AA10" s="322" t="str">
        <f>IF(AB10&lt;=20%,'Tabla probabilidad'!$B$5,IF(AB10&lt;=40%,'Tabla probabilidad'!$B$6,IF(AB10&lt;=60%,'Tabla probabilidad'!$B$7,IF(AB10&lt;=80%,'Tabla probabilidad'!$B$8,IF(AB10&lt;=100%,'Tabla probabilidad'!$B$9)))))</f>
        <v>Muy Baja</v>
      </c>
      <c r="AB10" s="322">
        <f>AVERAGE(Z10:Z14)</f>
        <v>0.11</v>
      </c>
      <c r="AC10" s="171" t="str">
        <f t="shared" ref="AC10:AC27" si="1">IF(AD10&lt;=20%,"Leve",IF(AD10&lt;=40%,"Menor",IF(AD10&lt;=60%,"Moderado",IF(AD10&lt;=80%,"Mayor",IF(AD10&lt;=100%,"Catastrófico")))))</f>
        <v>Menor</v>
      </c>
      <c r="AD10" s="171">
        <f>IF(Q10="Probabilidad",(($M$10-0)),IF(Q10="Impacto",($M$10-($M$10*T10))))</f>
        <v>0.4</v>
      </c>
      <c r="AE10" s="322" t="str">
        <f>IF(AF10&lt;=20%,"Leve",IF(AF10&lt;=40%,"Menor",IF(AF10&lt;=60%,"Moderado",IF(AF10&lt;=80%,"Mayor",IF(AF10&lt;=100%,"Catastrófico")))))</f>
        <v>Menor</v>
      </c>
      <c r="AF10" s="322">
        <f>AVERAGE(AD10:AD14)</f>
        <v>0.4</v>
      </c>
      <c r="AG10" s="315" t="str">
        <f>VLOOKUP(AA10&amp;AE10,Hoja1!$B$4:$C$28,2,0)</f>
        <v>Bajo</v>
      </c>
      <c r="AH10" s="315" t="s">
        <v>467</v>
      </c>
      <c r="AI10" s="315"/>
      <c r="AJ10" s="315"/>
      <c r="AK10" s="318">
        <v>44927</v>
      </c>
      <c r="AL10" s="318">
        <v>45107</v>
      </c>
      <c r="AM10" s="366"/>
      <c r="AN10" s="314" t="s">
        <v>470</v>
      </c>
    </row>
    <row r="11" spans="1:298" ht="51.75" customHeight="1">
      <c r="A11" s="314"/>
      <c r="B11" s="324"/>
      <c r="C11" s="314"/>
      <c r="D11" s="365"/>
      <c r="E11" s="314"/>
      <c r="F11" s="324"/>
      <c r="G11" s="314"/>
      <c r="H11" s="314"/>
      <c r="I11" s="319"/>
      <c r="J11" s="320"/>
      <c r="K11" s="314"/>
      <c r="L11" s="321"/>
      <c r="M11" s="321"/>
      <c r="N11" s="314"/>
      <c r="O11" s="168">
        <v>2</v>
      </c>
      <c r="P11" s="166" t="s">
        <v>527</v>
      </c>
      <c r="Q11" s="168" t="str">
        <f t="shared" si="0"/>
        <v>Probabilidad</v>
      </c>
      <c r="R11" s="168" t="s">
        <v>335</v>
      </c>
      <c r="S11" s="168" t="s">
        <v>331</v>
      </c>
      <c r="T11" s="171">
        <f>VLOOKUP(R11&amp;S11,Hoja1!$Q$4:$R$9,2,0)</f>
        <v>0.45</v>
      </c>
      <c r="U11" s="168" t="s">
        <v>348</v>
      </c>
      <c r="V11" s="168" t="s">
        <v>354</v>
      </c>
      <c r="W11" s="168" t="s">
        <v>359</v>
      </c>
      <c r="X11" s="171">
        <f>IF(Q11="Probabilidad",($J$10*T11),IF(Q11="Impacto"," "))</f>
        <v>9.0000000000000011E-2</v>
      </c>
      <c r="Y11" s="171" t="str">
        <f>IF(Z11&lt;=20%,'Tabla probabilidad'!$B$5,IF(Z11&lt;=40%,'Tabla probabilidad'!$B$6,IF(Z11&lt;=60%,'Tabla probabilidad'!$B$7,IF(Z11&lt;=80%,'Tabla probabilidad'!$B$8,IF(Z11&lt;=100%,'Tabla probabilidad'!$B$9)))))</f>
        <v>Muy Baja</v>
      </c>
      <c r="Z11" s="171">
        <f>IF(R11="Preventivo",(J10-(J10*T11)),IF(R11="Detectivo",(J10-(J10*T11)),IF(R11="Correctivo",(J10))))</f>
        <v>0.11</v>
      </c>
      <c r="AA11" s="323"/>
      <c r="AB11" s="323"/>
      <c r="AC11" s="171" t="str">
        <f t="shared" si="1"/>
        <v>Menor</v>
      </c>
      <c r="AD11" s="171">
        <f>IF(Q11="Probabilidad",(($M$10-0)),IF(Q11="Impacto",($M$10-($M$10*T11))))</f>
        <v>0.4</v>
      </c>
      <c r="AE11" s="323"/>
      <c r="AF11" s="323"/>
      <c r="AG11" s="316"/>
      <c r="AH11" s="316"/>
      <c r="AI11" s="316"/>
      <c r="AJ11" s="316"/>
      <c r="AK11" s="316"/>
      <c r="AL11" s="316"/>
      <c r="AM11" s="367"/>
      <c r="AN11" s="314"/>
    </row>
    <row r="12" spans="1:298" ht="51.75" customHeight="1">
      <c r="A12" s="314"/>
      <c r="B12" s="324"/>
      <c r="C12" s="314"/>
      <c r="D12" s="365"/>
      <c r="E12" s="314"/>
      <c r="F12" s="324"/>
      <c r="G12" s="314"/>
      <c r="H12" s="314"/>
      <c r="I12" s="319"/>
      <c r="J12" s="320"/>
      <c r="K12" s="314"/>
      <c r="L12" s="321"/>
      <c r="M12" s="321"/>
      <c r="N12" s="314"/>
      <c r="O12" s="168">
        <v>3</v>
      </c>
      <c r="P12" s="166" t="s">
        <v>528</v>
      </c>
      <c r="Q12" s="168" t="str">
        <f t="shared" si="0"/>
        <v>Probabilidad</v>
      </c>
      <c r="R12" s="168" t="s">
        <v>335</v>
      </c>
      <c r="S12" s="168" t="s">
        <v>331</v>
      </c>
      <c r="T12" s="171">
        <f>VLOOKUP(R12&amp;S12,Hoja1!$Q$4:$R$9,2,0)</f>
        <v>0.45</v>
      </c>
      <c r="U12" s="168" t="s">
        <v>348</v>
      </c>
      <c r="V12" s="168" t="s">
        <v>354</v>
      </c>
      <c r="W12" s="168" t="s">
        <v>359</v>
      </c>
      <c r="X12" s="171">
        <f t="shared" ref="X12:X14" si="2">IF(Q12="Probabilidad",($J$10*T12),IF(Q12="Impacto"," "))</f>
        <v>9.0000000000000011E-2</v>
      </c>
      <c r="Y12" s="171" t="str">
        <f>IF(Z12&lt;=20%,'Tabla probabilidad'!$B$5,IF(Z12&lt;=40%,'Tabla probabilidad'!$B$6,IF(Z12&lt;=60%,'Tabla probabilidad'!$B$7,IF(Z12&lt;=80%,'Tabla probabilidad'!$B$8,IF(Z12&lt;=100%,'Tabla probabilidad'!$B$9)))))</f>
        <v>Muy Baja</v>
      </c>
      <c r="Z12" s="171">
        <f>IF(R12="Preventivo",(J10-(J10*T12)),IF(R12="Detectivo",(J10-(J10*T12)),IF(R12="Correctivo",(J10))))</f>
        <v>0.11</v>
      </c>
      <c r="AA12" s="323"/>
      <c r="AB12" s="323"/>
      <c r="AC12" s="171" t="str">
        <f t="shared" si="1"/>
        <v>Menor</v>
      </c>
      <c r="AD12" s="171">
        <f>IF(Q12="Probabilidad",(($M$10-0)),IF(Q12="Impacto",($M$10-($M$10*T12))))</f>
        <v>0.4</v>
      </c>
      <c r="AE12" s="323"/>
      <c r="AF12" s="323"/>
      <c r="AG12" s="316"/>
      <c r="AH12" s="316"/>
      <c r="AI12" s="316"/>
      <c r="AJ12" s="316"/>
      <c r="AK12" s="316"/>
      <c r="AL12" s="316"/>
      <c r="AM12" s="367"/>
      <c r="AN12" s="314"/>
    </row>
    <row r="13" spans="1:298" ht="59.25" customHeight="1">
      <c r="A13" s="314"/>
      <c r="B13" s="324"/>
      <c r="C13" s="314"/>
      <c r="D13" s="365"/>
      <c r="E13" s="314"/>
      <c r="F13" s="324"/>
      <c r="G13" s="314"/>
      <c r="H13" s="314"/>
      <c r="I13" s="319"/>
      <c r="J13" s="320"/>
      <c r="K13" s="314"/>
      <c r="L13" s="321"/>
      <c r="M13" s="321"/>
      <c r="N13" s="314"/>
      <c r="O13" s="168">
        <v>4</v>
      </c>
      <c r="P13" s="132" t="s">
        <v>529</v>
      </c>
      <c r="Q13" s="168" t="str">
        <f t="shared" si="0"/>
        <v>Probabilidad</v>
      </c>
      <c r="R13" s="168" t="s">
        <v>335</v>
      </c>
      <c r="S13" s="168" t="s">
        <v>331</v>
      </c>
      <c r="T13" s="171">
        <f>VLOOKUP(R13&amp;S13,Hoja1!$Q$4:$R$9,2,0)</f>
        <v>0.45</v>
      </c>
      <c r="U13" s="168" t="s">
        <v>348</v>
      </c>
      <c r="V13" s="168" t="s">
        <v>354</v>
      </c>
      <c r="W13" s="168" t="s">
        <v>359</v>
      </c>
      <c r="X13" s="171">
        <f t="shared" si="2"/>
        <v>9.0000000000000011E-2</v>
      </c>
      <c r="Y13" s="171" t="str">
        <f>IF(Z13&lt;=20%,'Tabla probabilidad'!$B$5,IF(Z13&lt;=40%,'Tabla probabilidad'!$B$6,IF(Z13&lt;=60%,'Tabla probabilidad'!$B$7,IF(Z13&lt;=80%,'Tabla probabilidad'!$B$8,IF(Z13&lt;=100%,'Tabla probabilidad'!$B$9)))))</f>
        <v>Muy Baja</v>
      </c>
      <c r="Z13" s="171">
        <f>IF(R13="Preventivo",(J10-(J10*T13)),IF(R13="Detectivo",(J10-(J10*T13)),IF(R13="Correctivo",(J10))))</f>
        <v>0.11</v>
      </c>
      <c r="AA13" s="323"/>
      <c r="AB13" s="323"/>
      <c r="AC13" s="171" t="str">
        <f t="shared" si="1"/>
        <v>Menor</v>
      </c>
      <c r="AD13" s="171">
        <f>IF(Q13="Probabilidad",(($M$10-0)),IF(Q13="Impacto",($M$10-($M$10*T13))))</f>
        <v>0.4</v>
      </c>
      <c r="AE13" s="323"/>
      <c r="AF13" s="323"/>
      <c r="AG13" s="316"/>
      <c r="AH13" s="316"/>
      <c r="AI13" s="316"/>
      <c r="AJ13" s="316"/>
      <c r="AK13" s="316"/>
      <c r="AL13" s="316"/>
      <c r="AM13" s="367"/>
      <c r="AN13" s="314"/>
    </row>
    <row r="14" spans="1:298" hidden="1">
      <c r="A14" s="314"/>
      <c r="B14" s="324"/>
      <c r="C14" s="314"/>
      <c r="D14" s="365"/>
      <c r="E14" s="314"/>
      <c r="F14" s="324"/>
      <c r="G14" s="314"/>
      <c r="H14" s="314"/>
      <c r="I14" s="319"/>
      <c r="J14" s="320"/>
      <c r="K14" s="314"/>
      <c r="L14" s="321"/>
      <c r="M14" s="321"/>
      <c r="N14" s="314"/>
      <c r="O14" s="168">
        <v>5</v>
      </c>
      <c r="P14" s="132"/>
      <c r="Q14" s="168" t="b">
        <f t="shared" si="0"/>
        <v>0</v>
      </c>
      <c r="R14" s="168"/>
      <c r="S14" s="168"/>
      <c r="T14" s="171" t="e">
        <f>VLOOKUP(R14&amp;S14,Hoja1!$Q$4:$R$9,2,0)</f>
        <v>#N/A</v>
      </c>
      <c r="U14" s="168"/>
      <c r="V14" s="168"/>
      <c r="W14" s="168"/>
      <c r="X14" s="171" t="b">
        <f t="shared" si="2"/>
        <v>0</v>
      </c>
      <c r="Y14" s="171" t="b">
        <f>IF(Z14&lt;=20%,'Tabla probabilidad'!$B$5,IF(Z14&lt;=40%,'Tabla probabilidad'!$B$6,IF(Z14&lt;=60%,'Tabla probabilidad'!$B$7,IF(Z14&lt;=80%,'Tabla probabilidad'!$B$8,IF(Z14&lt;=100%,'Tabla probabilidad'!$B$9)))))</f>
        <v>0</v>
      </c>
      <c r="Z14" s="171" t="b">
        <f>IF(R14="Preventivo",(J10-(J10*T14)),IF(R14="Detectivo",(J10-(J10*T14)),IF(R14="Correctivo",(J10))))</f>
        <v>0</v>
      </c>
      <c r="AA14" s="364"/>
      <c r="AB14" s="364"/>
      <c r="AC14" s="171" t="b">
        <f t="shared" si="1"/>
        <v>0</v>
      </c>
      <c r="AD14" s="171" t="b">
        <f>IF(Q14="Probabilidad",(($M$10-0)),IF(Q14="Impacto",($M$10-($M$10*T14))))</f>
        <v>0</v>
      </c>
      <c r="AE14" s="364"/>
      <c r="AF14" s="364"/>
      <c r="AG14" s="363"/>
      <c r="AH14" s="363"/>
      <c r="AI14" s="363"/>
      <c r="AJ14" s="363"/>
      <c r="AK14" s="363"/>
      <c r="AL14" s="363"/>
      <c r="AM14" s="368"/>
      <c r="AN14" s="314"/>
    </row>
    <row r="15" spans="1:298" ht="129" customHeight="1">
      <c r="A15" s="314">
        <v>2</v>
      </c>
      <c r="B15" s="324" t="s">
        <v>530</v>
      </c>
      <c r="C15" s="314" t="s">
        <v>297</v>
      </c>
      <c r="D15" s="191" t="s">
        <v>531</v>
      </c>
      <c r="E15" s="315" t="s">
        <v>532</v>
      </c>
      <c r="F15" s="317" t="s">
        <v>533</v>
      </c>
      <c r="G15" s="314" t="s">
        <v>465</v>
      </c>
      <c r="H15" s="315">
        <v>24</v>
      </c>
      <c r="I15" s="319" t="str">
        <f>IF(H15&lt;=2,'Tabla probabilidad'!$B$5,IF(H15&lt;=24,'Tabla probabilidad'!$B$6,IF(H15&lt;=500,'Tabla probabilidad'!$B$7,IF(H15&lt;=5000,'Tabla probabilidad'!$B$8,IF(H15&gt;5000,'Tabla probabilidad'!$B$9)))))</f>
        <v>Baja</v>
      </c>
      <c r="J15" s="320">
        <f>IF(H15&lt;=2,'Tabla probabilidad'!$D$5,IF(H15&lt;=24,'Tabla probabilidad'!$D$6,IF(H15&lt;=500,'Tabla probabilidad'!$D$7,IF(H15&lt;=5000,'Tabla probabilidad'!$D$8,IF(H15&gt;5000,'Tabla probabilidad'!$D$9)))))</f>
        <v>0.4</v>
      </c>
      <c r="K15" s="314" t="s">
        <v>299</v>
      </c>
      <c r="L15" s="31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1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14" t="str">
        <f>VLOOKUP((I15&amp;L15),Hoja1!$B$4:$C$28,2,0)</f>
        <v>Moderado</v>
      </c>
      <c r="O15" s="168">
        <v>1</v>
      </c>
      <c r="P15" s="166" t="s">
        <v>534</v>
      </c>
      <c r="Q15" s="168" t="str">
        <f t="shared" si="0"/>
        <v>Probabilidad</v>
      </c>
      <c r="R15" s="168" t="s">
        <v>335</v>
      </c>
      <c r="S15" s="168" t="s">
        <v>331</v>
      </c>
      <c r="T15" s="171">
        <f>VLOOKUP(R15&amp;S15,Hoja1!$Q$4:$R$9,2,0)</f>
        <v>0.45</v>
      </c>
      <c r="U15" s="168" t="s">
        <v>348</v>
      </c>
      <c r="V15" s="168" t="s">
        <v>356</v>
      </c>
      <c r="W15" s="168" t="s">
        <v>359</v>
      </c>
      <c r="X15" s="171">
        <f>IF(Q15="Probabilidad",($J$15*T15),IF(Q15="Impacto"," "))</f>
        <v>0.18000000000000002</v>
      </c>
      <c r="Y15" s="171" t="str">
        <f>IF(Z15&lt;=20%,'Tabla probabilidad'!$B$5,IF(Z15&lt;=40%,'Tabla probabilidad'!$B$6,IF(Z15&lt;=60%,'Tabla probabilidad'!$B$7,IF(Z15&lt;=80%,'Tabla probabilidad'!$B$8,IF(Z15&lt;=100%,'Tabla probabilidad'!$B$9)))))</f>
        <v>Baja</v>
      </c>
      <c r="Z15" s="171">
        <f>IF(R15="Preventivo",(J15-(J15*T15)),IF(R15="Detectivo",(J15-(J15*T15)),IF(R15="Correctivo",(J15))))</f>
        <v>0.22</v>
      </c>
      <c r="AA15" s="322" t="str">
        <f>IF(AB15&lt;=20%,'Tabla probabilidad'!$B$5,IF(AB15&lt;=40%,'Tabla probabilidad'!$B$6,IF(AB15&lt;=60%,'Tabla probabilidad'!$B$7,IF(AB15&lt;=80%,'Tabla probabilidad'!$B$8,IF(AB15&lt;=100%,'Tabla probabilidad'!$B$9)))))</f>
        <v>Baja</v>
      </c>
      <c r="AB15" s="322">
        <f>AVERAGE(Z15:Z18)</f>
        <v>0.22</v>
      </c>
      <c r="AC15" s="171" t="str">
        <f t="shared" si="1"/>
        <v>Menor</v>
      </c>
      <c r="AD15" s="171">
        <f>IF(Q15="Probabilidad",(($M$15-0)),IF(Q15="Impacto",($M$15-($M$15*T15))))</f>
        <v>0.4</v>
      </c>
      <c r="AE15" s="322" t="str">
        <f>IF(AF15&lt;=20%,"Leve",IF(AF15&lt;=40%,"Menor",IF(AF15&lt;=60%,"Moderado",IF(AF15&lt;=80%,"Mayor",IF(AF15&lt;=100%,"Catastrófico")))))</f>
        <v>Menor</v>
      </c>
      <c r="AF15" s="322">
        <f>AVERAGE(AD15:AD18)</f>
        <v>0.4</v>
      </c>
      <c r="AG15" s="315" t="str">
        <f>VLOOKUP(AA15&amp;AE15,Hoja1!$B$4:$C$28,2,0)</f>
        <v>Moderado</v>
      </c>
      <c r="AH15" s="315" t="s">
        <v>467</v>
      </c>
      <c r="AI15" s="315"/>
      <c r="AJ15" s="315"/>
      <c r="AK15" s="318">
        <v>44927</v>
      </c>
      <c r="AL15" s="318">
        <v>45107</v>
      </c>
      <c r="AM15" s="366"/>
      <c r="AN15" s="314" t="s">
        <v>470</v>
      </c>
    </row>
    <row r="16" spans="1:298" ht="74.25" customHeight="1">
      <c r="A16" s="314"/>
      <c r="B16" s="324"/>
      <c r="C16" s="314"/>
      <c r="D16" s="192" t="s">
        <v>535</v>
      </c>
      <c r="E16" s="316"/>
      <c r="F16" s="317"/>
      <c r="G16" s="314"/>
      <c r="H16" s="316"/>
      <c r="I16" s="319"/>
      <c r="J16" s="320"/>
      <c r="K16" s="314"/>
      <c r="L16" s="321"/>
      <c r="M16" s="321"/>
      <c r="N16" s="314"/>
      <c r="O16" s="168">
        <v>2</v>
      </c>
      <c r="P16" s="166" t="s">
        <v>536</v>
      </c>
      <c r="Q16" s="168" t="str">
        <f t="shared" si="0"/>
        <v>Probabilidad</v>
      </c>
      <c r="R16" s="168" t="s">
        <v>335</v>
      </c>
      <c r="S16" s="168" t="s">
        <v>331</v>
      </c>
      <c r="T16" s="171">
        <f>VLOOKUP(R16&amp;S16,Hoja1!$Q$4:$R$9,2,0)</f>
        <v>0.45</v>
      </c>
      <c r="U16" s="168" t="s">
        <v>348</v>
      </c>
      <c r="V16" s="168" t="s">
        <v>354</v>
      </c>
      <c r="W16" s="168" t="s">
        <v>359</v>
      </c>
      <c r="X16" s="171">
        <f>IF(Q16="Probabilidad",($J$15*T16),IF(Q16="Impacto"," "))</f>
        <v>0.18000000000000002</v>
      </c>
      <c r="Y16" s="171" t="str">
        <f>IF(Z16&lt;=20%,'Tabla probabilidad'!$B$5,IF(Z16&lt;=40%,'Tabla probabilidad'!$B$6,IF(Z16&lt;=60%,'Tabla probabilidad'!$B$7,IF(Z16&lt;=80%,'Tabla probabilidad'!$B$8,IF(Z16&lt;=100%,'Tabla probabilidad'!$B$9)))))</f>
        <v>Baja</v>
      </c>
      <c r="Z16" s="171">
        <f>IF(R16="Preventivo",(J15-(J15*T16)),IF(R16="Detectivo",(J15-(J15*T16)),IF(R16="Correctivo",(J15))))</f>
        <v>0.22</v>
      </c>
      <c r="AA16" s="323"/>
      <c r="AB16" s="323"/>
      <c r="AC16" s="171" t="str">
        <f>IF(AD16&lt;=20%,"Leve",IF(AD16&lt;=40%,"Menor",IF(AD16&lt;=60%,"Moderado",IF(AD16&lt;=80%,"Mayor",IF(AD16&lt;=100%,"Catastrófico")))))</f>
        <v>Menor</v>
      </c>
      <c r="AD16" s="171">
        <f>IF(Q16="Probabilidad",(($M$15-0)),IF(Q16="Impacto",($M$15-($M$15*T16))))</f>
        <v>0.4</v>
      </c>
      <c r="AE16" s="323"/>
      <c r="AF16" s="323"/>
      <c r="AG16" s="316"/>
      <c r="AH16" s="316"/>
      <c r="AI16" s="316"/>
      <c r="AJ16" s="316"/>
      <c r="AK16" s="316"/>
      <c r="AL16" s="316"/>
      <c r="AM16" s="367"/>
      <c r="AN16" s="314"/>
    </row>
    <row r="17" spans="1:40" ht="37.5" customHeight="1">
      <c r="A17" s="314"/>
      <c r="B17" s="324"/>
      <c r="C17" s="314"/>
      <c r="D17" s="192"/>
      <c r="E17" s="316"/>
      <c r="F17" s="317"/>
      <c r="G17" s="314"/>
      <c r="H17" s="316"/>
      <c r="I17" s="319"/>
      <c r="J17" s="320"/>
      <c r="K17" s="314"/>
      <c r="L17" s="321"/>
      <c r="M17" s="321"/>
      <c r="N17" s="314"/>
      <c r="O17" s="168">
        <v>3</v>
      </c>
      <c r="P17" s="166" t="s">
        <v>537</v>
      </c>
      <c r="Q17" s="168" t="str">
        <f t="shared" si="0"/>
        <v>Probabilidad</v>
      </c>
      <c r="R17" s="168" t="s">
        <v>335</v>
      </c>
      <c r="S17" s="168" t="s">
        <v>331</v>
      </c>
      <c r="T17" s="171">
        <f>VLOOKUP(R17&amp;S17,Hoja1!$Q$4:$R$9,2,0)</f>
        <v>0.45</v>
      </c>
      <c r="U17" s="168" t="s">
        <v>348</v>
      </c>
      <c r="V17" s="168" t="s">
        <v>354</v>
      </c>
      <c r="W17" s="168" t="s">
        <v>359</v>
      </c>
      <c r="X17" s="171">
        <f t="shared" ref="X17:X18" si="3">IF(Q17="Probabilidad",($J$15*T17),IF(Q17="Impacto"," "))</f>
        <v>0.18000000000000002</v>
      </c>
      <c r="Y17" s="171" t="str">
        <f>IF(Z17&lt;=20%,'Tabla probabilidad'!$B$5,IF(Z17&lt;=40%,'Tabla probabilidad'!$B$6,IF(Z17&lt;=60%,'Tabla probabilidad'!$B$7,IF(Z17&lt;=80%,'Tabla probabilidad'!$B$8,IF(Z17&lt;=100%,'Tabla probabilidad'!$B$9)))))</f>
        <v>Baja</v>
      </c>
      <c r="Z17" s="171">
        <f>IF(R17="Preventivo",(J15-(J15*T17)),IF(R17="Detectivo",(J15-(J15*T17)),IF(R17="Correctivo",(J15))))</f>
        <v>0.22</v>
      </c>
      <c r="AA17" s="323"/>
      <c r="AB17" s="323"/>
      <c r="AC17" s="171" t="str">
        <f t="shared" si="1"/>
        <v>Menor</v>
      </c>
      <c r="AD17" s="171">
        <f t="shared" ref="AD16:AD18" si="4">IF(Q17="Probabilidad",(($M$15-0)),IF(Q17="Impacto",($M$15-($M$15*T17))))</f>
        <v>0.4</v>
      </c>
      <c r="AE17" s="323"/>
      <c r="AF17" s="323"/>
      <c r="AG17" s="316"/>
      <c r="AH17" s="316"/>
      <c r="AI17" s="316"/>
      <c r="AJ17" s="316"/>
      <c r="AK17" s="316"/>
      <c r="AL17" s="316"/>
      <c r="AM17" s="367"/>
      <c r="AN17" s="314"/>
    </row>
    <row r="18" spans="1:40" ht="37.5" customHeight="1">
      <c r="A18" s="314"/>
      <c r="B18" s="324"/>
      <c r="C18" s="314"/>
      <c r="D18" s="192"/>
      <c r="E18" s="316"/>
      <c r="F18" s="317"/>
      <c r="G18" s="314"/>
      <c r="H18" s="316"/>
      <c r="I18" s="319"/>
      <c r="J18" s="320"/>
      <c r="K18" s="314"/>
      <c r="L18" s="321"/>
      <c r="M18" s="321"/>
      <c r="N18" s="314"/>
      <c r="O18" s="168">
        <v>4</v>
      </c>
      <c r="P18" s="166" t="s">
        <v>538</v>
      </c>
      <c r="Q18" s="168" t="str">
        <f t="shared" si="0"/>
        <v>Probabilidad</v>
      </c>
      <c r="R18" s="168" t="s">
        <v>335</v>
      </c>
      <c r="S18" s="168" t="s">
        <v>331</v>
      </c>
      <c r="T18" s="171">
        <f>VLOOKUP(R18&amp;S18,Hoja1!$Q$4:$R$9,2,0)</f>
        <v>0.45</v>
      </c>
      <c r="U18" s="168" t="s">
        <v>469</v>
      </c>
      <c r="V18" s="168" t="s">
        <v>356</v>
      </c>
      <c r="W18" s="168" t="s">
        <v>359</v>
      </c>
      <c r="X18" s="171">
        <f t="shared" si="3"/>
        <v>0.18000000000000002</v>
      </c>
      <c r="Y18" s="171" t="str">
        <f>IF(Z18&lt;=20%,'Tabla probabilidad'!$B$5,IF(Z18&lt;=40%,'Tabla probabilidad'!$B$6,IF(Z18&lt;=60%,'Tabla probabilidad'!$B$7,IF(Z18&lt;=80%,'Tabla probabilidad'!$B$8,IF(Z18&lt;=100%,'Tabla probabilidad'!$B$9)))))</f>
        <v>Baja</v>
      </c>
      <c r="Z18" s="171">
        <f>IF(R18="Preventivo",(J15-(J15*T18)),IF(R18="Detectivo",(J15-(J15*T18)),IF(R18="Correctivo",(J15))))</f>
        <v>0.22</v>
      </c>
      <c r="AA18" s="323"/>
      <c r="AB18" s="323"/>
      <c r="AC18" s="171" t="str">
        <f t="shared" si="1"/>
        <v>Menor</v>
      </c>
      <c r="AD18" s="171">
        <f t="shared" si="4"/>
        <v>0.4</v>
      </c>
      <c r="AE18" s="323"/>
      <c r="AF18" s="323"/>
      <c r="AG18" s="316"/>
      <c r="AH18" s="316"/>
      <c r="AI18" s="316"/>
      <c r="AJ18" s="316"/>
      <c r="AK18" s="316"/>
      <c r="AL18" s="316"/>
      <c r="AM18" s="367"/>
      <c r="AN18" s="314"/>
    </row>
    <row r="19" spans="1:40" ht="54" customHeight="1">
      <c r="A19" s="314">
        <v>3</v>
      </c>
      <c r="B19" s="316" t="s">
        <v>539</v>
      </c>
      <c r="C19" s="374" t="s">
        <v>476</v>
      </c>
      <c r="D19" s="511" t="s">
        <v>540</v>
      </c>
      <c r="E19" s="375" t="s">
        <v>541</v>
      </c>
      <c r="F19" s="363" t="s">
        <v>542</v>
      </c>
      <c r="G19" s="314" t="s">
        <v>465</v>
      </c>
      <c r="H19" s="314">
        <v>1</v>
      </c>
      <c r="I19" s="319" t="str">
        <f>IF(H19&lt;=2,'Tabla probabilidad'!$B$5,IF(H19&lt;=24,'Tabla probabilidad'!$B$6,IF(H19&lt;=500,'Tabla probabilidad'!$B$7,IF(H19&lt;=5000,'Tabla probabilidad'!$B$8,IF(H19&gt;5000,'Tabla probabilidad'!$B$9)))))</f>
        <v>Muy Baja</v>
      </c>
      <c r="J19" s="320">
        <f>IF(H19&lt;=2,'Tabla probabilidad'!$D$5,IF(H19&lt;=24,'Tabla probabilidad'!$D$6,IF(H19&lt;=500,'Tabla probabilidad'!$D$7,IF(H19&lt;=5000,'Tabla probabilidad'!$D$8,IF(H19&gt;5000,'Tabla probabilidad'!$D$9)))))</f>
        <v>0.2</v>
      </c>
      <c r="K19" s="314" t="s">
        <v>485</v>
      </c>
      <c r="L19" s="314"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314"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314" t="str">
        <f>VLOOKUP((I19&amp;L19),Hoja1!$B$4:$C$28,2,0)</f>
        <v>Bajo</v>
      </c>
      <c r="O19" s="168">
        <v>1</v>
      </c>
      <c r="P19" s="167" t="s">
        <v>543</v>
      </c>
      <c r="Q19" s="168" t="str">
        <f t="shared" si="0"/>
        <v>Probabilidad</v>
      </c>
      <c r="R19" s="168" t="s">
        <v>335</v>
      </c>
      <c r="S19" s="168" t="s">
        <v>331</v>
      </c>
      <c r="T19" s="171">
        <f>VLOOKUP(R19&amp;S19,Hoja1!$Q$4:$R$9,2,0)</f>
        <v>0.45</v>
      </c>
      <c r="U19" s="168" t="s">
        <v>348</v>
      </c>
      <c r="V19" s="168" t="s">
        <v>354</v>
      </c>
      <c r="W19" s="168" t="s">
        <v>359</v>
      </c>
      <c r="X19" s="171">
        <f>IF(Q19="Probabilidad",($J$19*T19),IF(Q19="Impacto"," "))</f>
        <v>9.0000000000000011E-2</v>
      </c>
      <c r="Y19" s="171" t="str">
        <f>IF(Z19&lt;=20%,'Tabla probabilidad'!$B$5,IF(Z19&lt;=40%,'Tabla probabilidad'!$B$6,IF(Z19&lt;=60%,'Tabla probabilidad'!$B$7,IF(Z19&lt;=80%,'Tabla probabilidad'!$B$8,IF(Z19&lt;=100%,'Tabla probabilidad'!$B$9)))))</f>
        <v>Muy Baja</v>
      </c>
      <c r="Z19" s="171">
        <f>IF(R19="Preventivo",(J19-(J19*T19)),IF(R19="Detectivo",(J19-(J19*T19)),IF(R19="Correctivo",(J19))))</f>
        <v>0.11</v>
      </c>
      <c r="AA19" s="322" t="str">
        <f>IF(AB19&lt;=20%,'Tabla probabilidad'!$B$5,IF(AB19&lt;=40%,'Tabla probabilidad'!$B$6,IF(AB19&lt;=60%,'Tabla probabilidad'!$B$7,IF(AB19&lt;=80%,'Tabla probabilidad'!$B$8,IF(AB19&lt;=100%,'Tabla probabilidad'!$B$9)))))</f>
        <v>Muy Baja</v>
      </c>
      <c r="AB19" s="322">
        <f>AVERAGE(Z19:Z23)</f>
        <v>0.11</v>
      </c>
      <c r="AC19" s="171" t="str">
        <f t="shared" si="1"/>
        <v>Menor</v>
      </c>
      <c r="AD19" s="171">
        <f>IF(Q19="Probabilidad",(($M$19-0)),IF(Q19="Impacto",($M$19-($M$19*T19))))</f>
        <v>0.4</v>
      </c>
      <c r="AE19" s="322" t="str">
        <f>IF(AF19&lt;=20%,"Leve",IF(AF19&lt;=40%,"Menor",IF(AF19&lt;=60%,"Moderado",IF(AF19&lt;=80%,"Mayor",IF(AF19&lt;=100%,"Catastrófico")))))</f>
        <v>Menor</v>
      </c>
      <c r="AF19" s="322">
        <f>AVERAGE(AD19:AD23)</f>
        <v>0.4</v>
      </c>
      <c r="AG19" s="315" t="str">
        <f>VLOOKUP(AA19&amp;AE19,Hoja1!$B$4:$C$28,2,0)</f>
        <v>Bajo</v>
      </c>
      <c r="AH19" s="315" t="s">
        <v>467</v>
      </c>
      <c r="AI19" s="315"/>
      <c r="AJ19" s="315"/>
      <c r="AK19" s="318">
        <v>44927</v>
      </c>
      <c r="AL19" s="318">
        <v>45107</v>
      </c>
      <c r="AM19" s="366"/>
      <c r="AN19" s="314" t="s">
        <v>470</v>
      </c>
    </row>
    <row r="20" spans="1:40" ht="54" customHeight="1">
      <c r="A20" s="314"/>
      <c r="B20" s="316"/>
      <c r="C20" s="374"/>
      <c r="D20" s="512"/>
      <c r="E20" s="375"/>
      <c r="F20" s="314"/>
      <c r="G20" s="314"/>
      <c r="H20" s="314"/>
      <c r="I20" s="319"/>
      <c r="J20" s="320"/>
      <c r="K20" s="314"/>
      <c r="L20" s="321"/>
      <c r="M20" s="321"/>
      <c r="N20" s="314"/>
      <c r="O20" s="168">
        <v>2</v>
      </c>
      <c r="P20" s="132" t="s">
        <v>544</v>
      </c>
      <c r="Q20" s="168" t="str">
        <f t="shared" si="0"/>
        <v>Probabilidad</v>
      </c>
      <c r="R20" s="168" t="s">
        <v>335</v>
      </c>
      <c r="S20" s="168" t="s">
        <v>331</v>
      </c>
      <c r="T20" s="171">
        <f>VLOOKUP(R20&amp;S20,Hoja1!$Q$4:$R$9,2,0)</f>
        <v>0.45</v>
      </c>
      <c r="U20" s="168" t="s">
        <v>348</v>
      </c>
      <c r="V20" s="168" t="s">
        <v>354</v>
      </c>
      <c r="W20" s="168" t="s">
        <v>359</v>
      </c>
      <c r="X20" s="171">
        <f t="shared" ref="X20:X23" si="5">IF(Q20="Probabilidad",($J$19*T20),IF(Q20="Impacto"," "))</f>
        <v>9.0000000000000011E-2</v>
      </c>
      <c r="Y20" s="171" t="str">
        <f>IF(Z20&lt;=20%,'Tabla probabilidad'!$B$5,IF(Z20&lt;=40%,'Tabla probabilidad'!$B$6,IF(Z20&lt;=60%,'Tabla probabilidad'!$B$7,IF(Z20&lt;=80%,'Tabla probabilidad'!$B$8,IF(Z20&lt;=100%,'Tabla probabilidad'!$B$9)))))</f>
        <v>Muy Baja</v>
      </c>
      <c r="Z20" s="171">
        <f>IF(R20="Preventivo",(J19-(J19*T20)),IF(R20="Detectivo",(J19-(J19*T20)),IF(R20="Correctivo",(J19))))</f>
        <v>0.11</v>
      </c>
      <c r="AA20" s="323"/>
      <c r="AB20" s="323"/>
      <c r="AC20" s="171" t="str">
        <f t="shared" si="1"/>
        <v>Menor</v>
      </c>
      <c r="AD20" s="171">
        <f t="shared" ref="AD20:AD23" si="6">IF(Q20="Probabilidad",(($M$19-0)),IF(Q20="Impacto",($M$19-($M$19*T20))))</f>
        <v>0.4</v>
      </c>
      <c r="AE20" s="323"/>
      <c r="AF20" s="323"/>
      <c r="AG20" s="316"/>
      <c r="AH20" s="316"/>
      <c r="AI20" s="316"/>
      <c r="AJ20" s="316"/>
      <c r="AK20" s="316"/>
      <c r="AL20" s="316"/>
      <c r="AM20" s="367"/>
      <c r="AN20" s="314"/>
    </row>
    <row r="21" spans="1:40" ht="18.75" hidden="1" customHeight="1">
      <c r="A21" s="314"/>
      <c r="B21" s="316"/>
      <c r="C21" s="374"/>
      <c r="D21" s="512"/>
      <c r="E21" s="375"/>
      <c r="F21" s="314"/>
      <c r="G21" s="314"/>
      <c r="H21" s="314"/>
      <c r="I21" s="319"/>
      <c r="J21" s="320"/>
      <c r="K21" s="314"/>
      <c r="L21" s="321"/>
      <c r="M21" s="321"/>
      <c r="N21" s="314"/>
      <c r="O21" s="168">
        <v>3</v>
      </c>
      <c r="P21" s="132"/>
      <c r="Q21" s="168" t="b">
        <f t="shared" si="0"/>
        <v>0</v>
      </c>
      <c r="R21" s="168"/>
      <c r="S21" s="168"/>
      <c r="T21" s="171" t="e">
        <f>VLOOKUP(R21&amp;S21,Hoja1!$Q$4:$R$9,2,0)</f>
        <v>#N/A</v>
      </c>
      <c r="U21" s="168"/>
      <c r="V21" s="168"/>
      <c r="W21" s="168"/>
      <c r="X21" s="171" t="b">
        <f t="shared" si="5"/>
        <v>0</v>
      </c>
      <c r="Y21" s="171" t="b">
        <f>IF(Z21&lt;=20%,'Tabla probabilidad'!$B$5,IF(Z21&lt;=40%,'Tabla probabilidad'!$B$6,IF(Z21&lt;=60%,'Tabla probabilidad'!$B$7,IF(Z21&lt;=80%,'Tabla probabilidad'!$B$8,IF(Z21&lt;=100%,'Tabla probabilidad'!$B$9)))))</f>
        <v>0</v>
      </c>
      <c r="Z21" s="171" t="b">
        <f>IF(R21="Preventivo",(J19-(J19*T21)),IF(R21="Detectivo",(J19-(J19*T21)),IF(R21="Correctivo",(J19))))</f>
        <v>0</v>
      </c>
      <c r="AA21" s="323"/>
      <c r="AB21" s="323"/>
      <c r="AC21" s="171" t="b">
        <f t="shared" si="1"/>
        <v>0</v>
      </c>
      <c r="AD21" s="171" t="b">
        <f t="shared" si="6"/>
        <v>0</v>
      </c>
      <c r="AE21" s="323"/>
      <c r="AF21" s="323"/>
      <c r="AG21" s="316"/>
      <c r="AH21" s="316"/>
      <c r="AI21" s="316"/>
      <c r="AJ21" s="316"/>
      <c r="AK21" s="316"/>
      <c r="AL21" s="316"/>
      <c r="AM21" s="367"/>
      <c r="AN21" s="314"/>
    </row>
    <row r="22" spans="1:40" ht="18.75" hidden="1" customHeight="1">
      <c r="A22" s="314"/>
      <c r="B22" s="316"/>
      <c r="C22" s="374"/>
      <c r="D22" s="512"/>
      <c r="E22" s="375"/>
      <c r="F22" s="314"/>
      <c r="G22" s="314"/>
      <c r="H22" s="314"/>
      <c r="I22" s="319"/>
      <c r="J22" s="320"/>
      <c r="K22" s="314"/>
      <c r="L22" s="321"/>
      <c r="M22" s="321"/>
      <c r="N22" s="314"/>
      <c r="O22" s="168">
        <v>4</v>
      </c>
      <c r="P22" s="132"/>
      <c r="Q22" s="168" t="b">
        <f t="shared" si="0"/>
        <v>0</v>
      </c>
      <c r="R22" s="168"/>
      <c r="S22" s="168"/>
      <c r="T22" s="171" t="e">
        <f>VLOOKUP(R22&amp;S22,Hoja1!$Q$4:$R$9,2,0)</f>
        <v>#N/A</v>
      </c>
      <c r="U22" s="168"/>
      <c r="V22" s="168"/>
      <c r="W22" s="168"/>
      <c r="X22" s="171" t="b">
        <f t="shared" si="5"/>
        <v>0</v>
      </c>
      <c r="Y22" s="171" t="b">
        <f>IF(Z22&lt;=20%,'Tabla probabilidad'!$B$5,IF(Z22&lt;=40%,'Tabla probabilidad'!$B$6,IF(Z22&lt;=60%,'Tabla probabilidad'!$B$7,IF(Z22&lt;=80%,'Tabla probabilidad'!$B$8,IF(Z22&lt;=100%,'Tabla probabilidad'!$B$9)))))</f>
        <v>0</v>
      </c>
      <c r="Z22" s="171" t="b">
        <f>IF(R22="Preventivo",(J19-(J19*T22)),IF(R22="Detectivo",(J19-(J19*T22)),IF(R22="Correctivo",(J19))))</f>
        <v>0</v>
      </c>
      <c r="AA22" s="323"/>
      <c r="AB22" s="323"/>
      <c r="AC22" s="171" t="b">
        <f t="shared" si="1"/>
        <v>0</v>
      </c>
      <c r="AD22" s="171" t="b">
        <f t="shared" si="6"/>
        <v>0</v>
      </c>
      <c r="AE22" s="323"/>
      <c r="AF22" s="323"/>
      <c r="AG22" s="316"/>
      <c r="AH22" s="316"/>
      <c r="AI22" s="316"/>
      <c r="AJ22" s="316"/>
      <c r="AK22" s="316"/>
      <c r="AL22" s="316"/>
      <c r="AM22" s="367"/>
      <c r="AN22" s="314"/>
    </row>
    <row r="23" spans="1:40" ht="18.75" hidden="1" customHeight="1">
      <c r="A23" s="315"/>
      <c r="B23" s="363"/>
      <c r="C23" s="374"/>
      <c r="D23" s="513"/>
      <c r="E23" s="376"/>
      <c r="F23" s="315"/>
      <c r="G23" s="314"/>
      <c r="H23" s="315"/>
      <c r="I23" s="369"/>
      <c r="J23" s="322"/>
      <c r="K23" s="314"/>
      <c r="L23" s="321"/>
      <c r="M23" s="321"/>
      <c r="N23" s="315"/>
      <c r="O23" s="170">
        <v>5</v>
      </c>
      <c r="P23" s="165"/>
      <c r="Q23" s="170" t="b">
        <f t="shared" si="0"/>
        <v>0</v>
      </c>
      <c r="R23" s="170"/>
      <c r="S23" s="170"/>
      <c r="T23" s="169" t="e">
        <f>VLOOKUP(R23&amp;S23,Hoja1!$Q$4:$R$9,2,0)</f>
        <v>#N/A</v>
      </c>
      <c r="U23" s="170"/>
      <c r="V23" s="170"/>
      <c r="W23" s="170"/>
      <c r="X23" s="169" t="b">
        <f t="shared" si="5"/>
        <v>0</v>
      </c>
      <c r="Y23" s="169" t="b">
        <f>IF(Z23&lt;=20%,'Tabla probabilidad'!$B$5,IF(Z23&lt;=40%,'Tabla probabilidad'!$B$6,IF(Z23&lt;=60%,'Tabla probabilidad'!$B$7,IF(Z23&lt;=80%,'Tabla probabilidad'!$B$8,IF(Z23&lt;=100%,'Tabla probabilidad'!$B$9)))))</f>
        <v>0</v>
      </c>
      <c r="Z23" s="169" t="b">
        <f>IF(R23="Preventivo",(J19-(J19*T23)),IF(R23="Detectivo",(J19-(J19*T23)),IF(R23="Correctivo",(J19))))</f>
        <v>0</v>
      </c>
      <c r="AA23" s="364"/>
      <c r="AB23" s="323"/>
      <c r="AC23" s="169" t="b">
        <f t="shared" si="1"/>
        <v>0</v>
      </c>
      <c r="AD23" s="169" t="b">
        <f t="shared" si="6"/>
        <v>0</v>
      </c>
      <c r="AE23" s="323"/>
      <c r="AF23" s="323"/>
      <c r="AG23" s="316"/>
      <c r="AH23" s="316"/>
      <c r="AI23" s="316"/>
      <c r="AJ23" s="316"/>
      <c r="AK23" s="316"/>
      <c r="AL23" s="316"/>
      <c r="AM23" s="367"/>
      <c r="AN23" s="315"/>
    </row>
    <row r="24" spans="1:40" ht="37.5" customHeight="1">
      <c r="A24" s="314">
        <v>4</v>
      </c>
      <c r="B24" s="315" t="s">
        <v>545</v>
      </c>
      <c r="C24" s="314" t="s">
        <v>480</v>
      </c>
      <c r="D24" s="514" t="s">
        <v>546</v>
      </c>
      <c r="E24" s="314" t="s">
        <v>547</v>
      </c>
      <c r="F24" s="314" t="s">
        <v>548</v>
      </c>
      <c r="G24" s="314" t="s">
        <v>482</v>
      </c>
      <c r="H24" s="314">
        <v>365</v>
      </c>
      <c r="I24" s="319" t="str">
        <f>IF(H24&lt;=2,'Tabla probabilidad'!$B$5,IF(H24&lt;=24,'Tabla probabilidad'!$B$6,IF(H24&lt;=500,'Tabla probabilidad'!$B$7,IF(H24&lt;=5000,'Tabla probabilidad'!$B$8,IF(H24&gt;5000,'Tabla probabilidad'!$B$9)))))</f>
        <v>Media</v>
      </c>
      <c r="J24" s="320">
        <f>IF(H24&lt;=2,'Tabla probabilidad'!$D$5,IF(H24&lt;=24,'Tabla probabilidad'!$D$6,IF(H24&lt;=500,'Tabla probabilidad'!$D$7,IF(H24&lt;=5000,'Tabla probabilidad'!$D$8,IF(H24&gt;5000,'Tabla probabilidad'!$D$9)))))</f>
        <v>0.6</v>
      </c>
      <c r="K24" s="314" t="s">
        <v>489</v>
      </c>
      <c r="L24" s="31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Leve</v>
      </c>
      <c r="M24" s="31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20%</v>
      </c>
      <c r="N24" s="314" t="str">
        <f>VLOOKUP((I24&amp;L24),Hoja1!$B$4:$C$28,2,0)</f>
        <v>Moderado</v>
      </c>
      <c r="O24" s="168">
        <v>1</v>
      </c>
      <c r="P24" s="183" t="s">
        <v>549</v>
      </c>
      <c r="Q24" s="168" t="str">
        <f t="shared" si="0"/>
        <v>Probabilidad</v>
      </c>
      <c r="R24" s="168" t="s">
        <v>335</v>
      </c>
      <c r="S24" s="168" t="s">
        <v>331</v>
      </c>
      <c r="T24" s="171">
        <f>VLOOKUP(R24&amp;S24,Hoja1!$Q$4:$R$9,2,0)</f>
        <v>0.45</v>
      </c>
      <c r="U24" s="168" t="s">
        <v>469</v>
      </c>
      <c r="V24" s="168" t="s">
        <v>354</v>
      </c>
      <c r="W24" s="168" t="s">
        <v>359</v>
      </c>
      <c r="X24" s="171" t="e">
        <f>IF(Q24="Probabilidad",(#REF!*T24),IF(Q24="Impacto"," "))</f>
        <v>#REF!</v>
      </c>
      <c r="Y24" s="171" t="str">
        <f>IF(Z24&lt;=20%,'Tabla probabilidad'!$B$5,IF(Z24&lt;=40%,'Tabla probabilidad'!$B$6,IF(Z24&lt;=60%,'Tabla probabilidad'!$B$7,IF(Z24&lt;=80%,'Tabla probabilidad'!$B$8,IF(Z24&lt;=100%,'Tabla probabilidad'!$B$9)))))</f>
        <v>Baja</v>
      </c>
      <c r="Z24" s="171">
        <f>IF(R24="Preventivo",(J24-(J24*T24)),IF(R24="Detectivo",(J24-(J24*T24)),IF(R24="Correctivo",(J24))))</f>
        <v>0.32999999999999996</v>
      </c>
      <c r="AA24" s="322" t="str">
        <f>IF(AB24&lt;=20%,'Tabla probabilidad'!$B$5,IF(AB24&lt;=40%,'Tabla probabilidad'!$B$6,IF(AB24&lt;=60%,'Tabla probabilidad'!$B$7,IF(AB24&lt;=80%,'Tabla probabilidad'!$B$8,IF(AB24&lt;=100%,'Tabla probabilidad'!$B$9)))))</f>
        <v>Baja</v>
      </c>
      <c r="AB24" s="322">
        <f>AVERAGE(Z24:Z27)</f>
        <v>0.32999999999999996</v>
      </c>
      <c r="AC24" s="171" t="e">
        <f t="shared" si="1"/>
        <v>#REF!</v>
      </c>
      <c r="AD24" s="171" t="e">
        <f>IF(Q24="Probabilidad",((#REF!-0)),IF(Q24="Impacto",(#REF!-(#REF!*T24))))</f>
        <v>#REF!</v>
      </c>
      <c r="AE24" s="323"/>
      <c r="AF24" s="323"/>
      <c r="AG24" s="316"/>
      <c r="AH24" s="315" t="s">
        <v>467</v>
      </c>
      <c r="AI24" s="370"/>
      <c r="AJ24" s="370"/>
      <c r="AK24" s="372">
        <v>44927</v>
      </c>
      <c r="AL24" s="372">
        <v>45107</v>
      </c>
      <c r="AM24" s="370"/>
      <c r="AN24" s="314" t="s">
        <v>470</v>
      </c>
    </row>
    <row r="25" spans="1:40" ht="46.5" customHeight="1">
      <c r="A25" s="314"/>
      <c r="B25" s="316"/>
      <c r="C25" s="314"/>
      <c r="D25" s="515"/>
      <c r="E25" s="314"/>
      <c r="F25" s="314"/>
      <c r="G25" s="314"/>
      <c r="H25" s="314"/>
      <c r="I25" s="319"/>
      <c r="J25" s="320"/>
      <c r="K25" s="314"/>
      <c r="L25" s="321"/>
      <c r="M25" s="321"/>
      <c r="N25" s="314"/>
      <c r="O25" s="168">
        <v>2</v>
      </c>
      <c r="P25" s="183" t="s">
        <v>550</v>
      </c>
      <c r="Q25" s="168" t="str">
        <f t="shared" si="0"/>
        <v>Probabilidad</v>
      </c>
      <c r="R25" s="168" t="s">
        <v>335</v>
      </c>
      <c r="S25" s="168" t="s">
        <v>331</v>
      </c>
      <c r="T25" s="171">
        <f>VLOOKUP(R25&amp;S25,Hoja1!$Q$4:$R$9,2,0)</f>
        <v>0.45</v>
      </c>
      <c r="U25" s="168" t="s">
        <v>469</v>
      </c>
      <c r="V25" s="168" t="s">
        <v>354</v>
      </c>
      <c r="W25" s="168" t="s">
        <v>359</v>
      </c>
      <c r="X25" s="171" t="e">
        <f>IF(Q25="Probabilidad",(#REF!*T25),IF(Q25="Impacto"," "))</f>
        <v>#REF!</v>
      </c>
      <c r="Y25" s="171" t="str">
        <f>IF(Z25&lt;=20%,'Tabla probabilidad'!$B$5,IF(Z25&lt;=40%,'Tabla probabilidad'!$B$6,IF(Z25&lt;=60%,'Tabla probabilidad'!$B$7,IF(Z25&lt;=80%,'Tabla probabilidad'!$B$8,IF(Z25&lt;=100%,'Tabla probabilidad'!$B$9)))))</f>
        <v>Baja</v>
      </c>
      <c r="Z25" s="171">
        <f>IF(R25="Preventivo",(J24-(J24*T25)),IF(R25="Detectivo",(J24-(J24*T25)),IF(R25="Correctivo",(J24))))</f>
        <v>0.32999999999999996</v>
      </c>
      <c r="AA25" s="323"/>
      <c r="AB25" s="323"/>
      <c r="AC25" s="171" t="e">
        <f t="shared" si="1"/>
        <v>#REF!</v>
      </c>
      <c r="AD25" s="171" t="e">
        <f>IF(Q25="Probabilidad",((#REF!-0)),IF(Q25="Impacto",(#REF!-(#REF!*T25))))</f>
        <v>#REF!</v>
      </c>
      <c r="AE25" s="323"/>
      <c r="AF25" s="323"/>
      <c r="AG25" s="316"/>
      <c r="AH25" s="316"/>
      <c r="AI25" s="371"/>
      <c r="AJ25" s="371"/>
      <c r="AK25" s="373"/>
      <c r="AL25" s="373"/>
      <c r="AM25" s="371"/>
      <c r="AN25" s="314"/>
    </row>
    <row r="26" spans="1:40" ht="31.5" customHeight="1">
      <c r="A26" s="314"/>
      <c r="B26" s="316"/>
      <c r="C26" s="314"/>
      <c r="D26" s="515"/>
      <c r="E26" s="314"/>
      <c r="F26" s="314"/>
      <c r="G26" s="314"/>
      <c r="H26" s="314"/>
      <c r="I26" s="319"/>
      <c r="J26" s="320"/>
      <c r="K26" s="314"/>
      <c r="L26" s="321"/>
      <c r="M26" s="321"/>
      <c r="N26" s="314"/>
      <c r="O26" s="168">
        <v>3</v>
      </c>
      <c r="P26" s="183" t="s">
        <v>551</v>
      </c>
      <c r="Q26" s="168" t="str">
        <f t="shared" si="0"/>
        <v>Probabilidad</v>
      </c>
      <c r="R26" s="168" t="s">
        <v>335</v>
      </c>
      <c r="S26" s="168" t="s">
        <v>331</v>
      </c>
      <c r="T26" s="171">
        <f>VLOOKUP(R26&amp;S26,Hoja1!$Q$4:$R$9,2,0)</f>
        <v>0.45</v>
      </c>
      <c r="U26" s="168" t="s">
        <v>469</v>
      </c>
      <c r="V26" s="168" t="s">
        <v>354</v>
      </c>
      <c r="W26" s="168" t="s">
        <v>361</v>
      </c>
      <c r="X26" s="171" t="e">
        <f>IF(Q26="Probabilidad",(#REF!*T26),IF(Q26="Impacto"," "))</f>
        <v>#REF!</v>
      </c>
      <c r="Y26" s="171" t="str">
        <f>IF(Z26&lt;=20%,'Tabla probabilidad'!$B$5,IF(Z26&lt;=40%,'Tabla probabilidad'!$B$6,IF(Z26&lt;=60%,'Tabla probabilidad'!$B$7,IF(Z26&lt;=80%,'Tabla probabilidad'!$B$8,IF(Z26&lt;=100%,'Tabla probabilidad'!$B$9)))))</f>
        <v>Baja</v>
      </c>
      <c r="Z26" s="171">
        <f>IF(R26="Preventivo",(J24-(J24*T26)),IF(R26="Detectivo",(J24-(J24*T26)),IF(R26="Correctivo",(J24))))</f>
        <v>0.32999999999999996</v>
      </c>
      <c r="AA26" s="323"/>
      <c r="AB26" s="323"/>
      <c r="AC26" s="171" t="e">
        <f t="shared" si="1"/>
        <v>#REF!</v>
      </c>
      <c r="AD26" s="171" t="e">
        <f>IF(Q26="Probabilidad",((#REF!-0)),IF(Q26="Impacto",(#REF!-(#REF!*T26))))</f>
        <v>#REF!</v>
      </c>
      <c r="AE26" s="323"/>
      <c r="AF26" s="323"/>
      <c r="AG26" s="316"/>
      <c r="AH26" s="316"/>
      <c r="AI26" s="371"/>
      <c r="AJ26" s="371"/>
      <c r="AK26" s="373"/>
      <c r="AL26" s="373"/>
      <c r="AM26" s="371"/>
      <c r="AN26" s="314"/>
    </row>
    <row r="27" spans="1:40" ht="18.75" hidden="1" customHeight="1">
      <c r="A27" s="314"/>
      <c r="B27" s="316"/>
      <c r="C27" s="314"/>
      <c r="D27" s="516"/>
      <c r="E27" s="314"/>
      <c r="F27" s="314"/>
      <c r="G27" s="314"/>
      <c r="H27" s="314"/>
      <c r="I27" s="319"/>
      <c r="J27" s="320"/>
      <c r="K27" s="314"/>
      <c r="L27" s="321"/>
      <c r="M27" s="321"/>
      <c r="N27" s="314"/>
      <c r="O27" s="168">
        <v>4</v>
      </c>
      <c r="P27" s="133"/>
      <c r="Q27" s="168" t="b">
        <f t="shared" si="0"/>
        <v>0</v>
      </c>
      <c r="R27" s="168"/>
      <c r="S27" s="168"/>
      <c r="T27" s="171" t="e">
        <f>VLOOKUP(R27&amp;S27,Hoja1!$Q$4:$R$9,2,0)</f>
        <v>#N/A</v>
      </c>
      <c r="U27" s="168"/>
      <c r="V27" s="168"/>
      <c r="W27" s="168"/>
      <c r="X27" s="171" t="b">
        <f>IF(Q27="Probabilidad",(#REF!*T27),IF(Q27="Impacto"," "))</f>
        <v>0</v>
      </c>
      <c r="Y27" s="171" t="b">
        <f>IF(Z27&lt;=20%,'Tabla probabilidad'!$B$5,IF(Z27&lt;=40%,'Tabla probabilidad'!$B$6,IF(Z27&lt;=60%,'Tabla probabilidad'!$B$7,IF(Z27&lt;=80%,'Tabla probabilidad'!$B$8,IF(Z27&lt;=100%,'Tabla probabilidad'!$B$9)))))</f>
        <v>0</v>
      </c>
      <c r="Z27" s="171" t="b">
        <f>IF(R27="Preventivo",(J24-(J24*T27)),IF(R27="Detectivo",(J24-(J24*T27)),IF(R27="Correctivo",(J24))))</f>
        <v>0</v>
      </c>
      <c r="AA27" s="323"/>
      <c r="AB27" s="323"/>
      <c r="AC27" s="171" t="b">
        <f t="shared" si="1"/>
        <v>0</v>
      </c>
      <c r="AD27" s="171" t="b">
        <f>IF(Q27="Probabilidad",((#REF!-0)),IF(Q27="Impacto",(#REF!-(#REF!*T27))))</f>
        <v>0</v>
      </c>
      <c r="AE27" s="244"/>
      <c r="AF27" s="244"/>
      <c r="AG27" s="192"/>
      <c r="AH27" s="316"/>
      <c r="AI27" s="371"/>
      <c r="AJ27" s="371"/>
      <c r="AK27" s="373"/>
      <c r="AL27" s="373"/>
      <c r="AM27" s="371"/>
      <c r="AN27" s="314"/>
    </row>
    <row r="28" spans="1:40" ht="213">
      <c r="A28" s="193">
        <v>5</v>
      </c>
      <c r="B28" s="200" t="s">
        <v>552</v>
      </c>
      <c r="C28" s="200" t="s">
        <v>464</v>
      </c>
      <c r="D28" s="201" t="s">
        <v>553</v>
      </c>
      <c r="E28" s="198" t="s">
        <v>554</v>
      </c>
      <c r="F28" s="199" t="s">
        <v>555</v>
      </c>
      <c r="G28" s="241" t="s">
        <v>465</v>
      </c>
      <c r="H28" s="193">
        <v>4</v>
      </c>
      <c r="I28" s="242" t="s">
        <v>556</v>
      </c>
      <c r="J28" s="243">
        <v>0.4</v>
      </c>
      <c r="K28" s="168" t="s">
        <v>275</v>
      </c>
      <c r="L28" s="168" t="s">
        <v>387</v>
      </c>
      <c r="M28" s="171">
        <v>0.2</v>
      </c>
      <c r="N28" s="240" t="s">
        <v>557</v>
      </c>
      <c r="O28" s="193">
        <v>1</v>
      </c>
      <c r="P28" s="182" t="s">
        <v>558</v>
      </c>
      <c r="Q28" s="194" t="s">
        <v>258</v>
      </c>
      <c r="R28" s="194" t="s">
        <v>335</v>
      </c>
      <c r="S28" s="194" t="s">
        <v>331</v>
      </c>
      <c r="T28" s="195">
        <v>0.45</v>
      </c>
      <c r="U28" s="194" t="s">
        <v>348</v>
      </c>
      <c r="V28" s="194" t="s">
        <v>354</v>
      </c>
      <c r="W28" s="194" t="s">
        <v>359</v>
      </c>
      <c r="X28" s="195"/>
      <c r="Y28" s="195"/>
      <c r="Z28" s="195"/>
      <c r="AA28" s="195" t="s">
        <v>559</v>
      </c>
      <c r="AB28" s="195">
        <v>0.22</v>
      </c>
      <c r="AC28" s="195"/>
      <c r="AD28" s="195"/>
      <c r="AE28" s="195" t="s">
        <v>387</v>
      </c>
      <c r="AF28" s="195">
        <v>0.2</v>
      </c>
      <c r="AG28" s="194" t="s">
        <v>375</v>
      </c>
      <c r="AH28" s="197" t="s">
        <v>467</v>
      </c>
      <c r="AI28" s="196"/>
      <c r="AJ28" s="196"/>
      <c r="AK28" s="196"/>
      <c r="AL28" s="196"/>
      <c r="AM28" s="196"/>
      <c r="AN28" s="196"/>
    </row>
    <row r="1048540" ht="15" customHeight="1"/>
  </sheetData>
  <mergeCells count="146">
    <mergeCell ref="B19:B23"/>
    <mergeCell ref="B24:B27"/>
    <mergeCell ref="A24:A27"/>
    <mergeCell ref="E24:E27"/>
    <mergeCell ref="F24:F27"/>
    <mergeCell ref="C19:C23"/>
    <mergeCell ref="C24:C27"/>
    <mergeCell ref="E19:E23"/>
    <mergeCell ref="F19:F23"/>
    <mergeCell ref="A19:A23"/>
    <mergeCell ref="D19:D23"/>
    <mergeCell ref="D24:D27"/>
    <mergeCell ref="M24:M27"/>
    <mergeCell ref="AN19:AN23"/>
    <mergeCell ref="N19:N23"/>
    <mergeCell ref="AA19:AA23"/>
    <mergeCell ref="AB19:AB23"/>
    <mergeCell ref="AN24:AN27"/>
    <mergeCell ref="AL24:AL27"/>
    <mergeCell ref="AM24:AM27"/>
    <mergeCell ref="AL19:AL23"/>
    <mergeCell ref="AM19:AM23"/>
    <mergeCell ref="AE19:AE26"/>
    <mergeCell ref="AF19:AF26"/>
    <mergeCell ref="AG19:AG26"/>
    <mergeCell ref="I19:I23"/>
    <mergeCell ref="J19:J23"/>
    <mergeCell ref="G24:G27"/>
    <mergeCell ref="H24:H27"/>
    <mergeCell ref="I24:I27"/>
    <mergeCell ref="AH24:AH27"/>
    <mergeCell ref="AI24:AI27"/>
    <mergeCell ref="AJ24:AJ27"/>
    <mergeCell ref="AK24:AK27"/>
    <mergeCell ref="AH19:AH23"/>
    <mergeCell ref="AI19:AI23"/>
    <mergeCell ref="AJ19:AJ23"/>
    <mergeCell ref="AK19:AK23"/>
    <mergeCell ref="N24:N27"/>
    <mergeCell ref="AA24:AA27"/>
    <mergeCell ref="AB24:AB27"/>
    <mergeCell ref="H19:H23"/>
    <mergeCell ref="G19:G23"/>
    <mergeCell ref="J24:J27"/>
    <mergeCell ref="K19:K23"/>
    <mergeCell ref="L19:L23"/>
    <mergeCell ref="M19:M23"/>
    <mergeCell ref="K24:K27"/>
    <mergeCell ref="L24:L27"/>
    <mergeCell ref="AI10:AI14"/>
    <mergeCell ref="AJ10:AJ14"/>
    <mergeCell ref="AK10:AK14"/>
    <mergeCell ref="AL10:AL14"/>
    <mergeCell ref="AM10:AM14"/>
    <mergeCell ref="AM15:AM18"/>
    <mergeCell ref="AN15:AN18"/>
    <mergeCell ref="AE15:AE18"/>
    <mergeCell ref="AF15:AF18"/>
    <mergeCell ref="AG15:AG18"/>
    <mergeCell ref="AH15:AH18"/>
    <mergeCell ref="AI15:AI18"/>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8"/>
    <mergeCell ref="C15:C18"/>
    <mergeCell ref="E15:E18"/>
    <mergeCell ref="F15:F18"/>
    <mergeCell ref="AJ15:AJ18"/>
    <mergeCell ref="AK15:AK18"/>
    <mergeCell ref="AL15:AL18"/>
    <mergeCell ref="G15:G18"/>
    <mergeCell ref="H15:H18"/>
    <mergeCell ref="I15:I18"/>
    <mergeCell ref="J15:J18"/>
    <mergeCell ref="K15:K18"/>
    <mergeCell ref="L15:L18"/>
    <mergeCell ref="M15:M18"/>
    <mergeCell ref="N15:N18"/>
    <mergeCell ref="AA15:AA18"/>
    <mergeCell ref="AB15:AB18"/>
    <mergeCell ref="B15:B18"/>
  </mergeCells>
  <conditionalFormatting sqref="I10">
    <cfRule type="containsText" dxfId="1507" priority="1012" operator="containsText" text="Muy Baja">
      <formula>NOT(ISERROR(SEARCH("Muy Baja",I10)))</formula>
    </cfRule>
    <cfRule type="containsText" dxfId="1506" priority="1013" operator="containsText" text="Baja">
      <formula>NOT(ISERROR(SEARCH("Baja",I10)))</formula>
    </cfRule>
    <cfRule type="containsText" dxfId="1505" priority="1137" operator="containsText" text="Muy Alta">
      <formula>NOT(ISERROR(SEARCH("Muy Alta",I10)))</formula>
    </cfRule>
    <cfRule type="containsText" dxfId="1504" priority="1138" operator="containsText" text="Alta">
      <formula>NOT(ISERROR(SEARCH("Alta",I10)))</formula>
    </cfRule>
    <cfRule type="containsText" dxfId="1503" priority="1139" operator="containsText" text="Media">
      <formula>NOT(ISERROR(SEARCH("Media",I10)))</formula>
    </cfRule>
    <cfRule type="containsText" dxfId="1502" priority="1140" operator="containsText" text="Media">
      <formula>NOT(ISERROR(SEARCH("Media",I10)))</formula>
    </cfRule>
    <cfRule type="containsText" dxfId="1501" priority="1141" operator="containsText" text="Media">
      <formula>NOT(ISERROR(SEARCH("Media",I10)))</formula>
    </cfRule>
    <cfRule type="containsText" dxfId="1500" priority="1144" operator="containsText" text="Muy Baja">
      <formula>NOT(ISERROR(SEARCH("Muy Baja",I10)))</formula>
    </cfRule>
    <cfRule type="containsText" dxfId="1499" priority="1145" operator="containsText" text="Baja">
      <formula>NOT(ISERROR(SEARCH("Baja",I10)))</formula>
    </cfRule>
    <cfRule type="containsText" dxfId="1498" priority="1146" operator="containsText" text="Muy Baja">
      <formula>NOT(ISERROR(SEARCH("Muy Baja",I10)))</formula>
    </cfRule>
    <cfRule type="containsText" dxfId="1497" priority="1147" operator="containsText" text="Muy Baja">
      <formula>NOT(ISERROR(SEARCH("Muy Baja",I10)))</formula>
    </cfRule>
    <cfRule type="containsText" dxfId="1496" priority="1148" operator="containsText" text="Muy Baja">
      <formula>NOT(ISERROR(SEARCH("Muy Baja",I10)))</formula>
    </cfRule>
    <cfRule type="containsText" dxfId="1495" priority="1149" operator="containsText" text="Muy Baja'Tabla probabilidad'!">
      <formula>NOT(ISERROR(SEARCH("Muy Baja'Tabla probabilidad'!",I10)))</formula>
    </cfRule>
    <cfRule type="containsText" dxfId="1494" priority="1150" operator="containsText" text="Muy bajo">
      <formula>NOT(ISERROR(SEARCH("Muy bajo",I10)))</formula>
    </cfRule>
    <cfRule type="containsText" dxfId="1493" priority="1159" operator="containsText" text="Alta">
      <formula>NOT(ISERROR(SEARCH("Alta",I10)))</formula>
    </cfRule>
    <cfRule type="containsText" dxfId="1492" priority="1160" operator="containsText" text="Media">
      <formula>NOT(ISERROR(SEARCH("Media",I10)))</formula>
    </cfRule>
    <cfRule type="containsText" dxfId="1491" priority="1161" operator="containsText" text="Baja">
      <formula>NOT(ISERROR(SEARCH("Baja",I10)))</formula>
    </cfRule>
    <cfRule type="containsText" dxfId="1490" priority="1162" operator="containsText" text="Muy baja">
      <formula>NOT(ISERROR(SEARCH("Muy baja",I10)))</formula>
    </cfRule>
    <cfRule type="cellIs" dxfId="1489" priority="1165" operator="between">
      <formula>1</formula>
      <formula>2</formula>
    </cfRule>
    <cfRule type="cellIs" dxfId="1488" priority="1166" operator="between">
      <formula>0</formula>
      <formula>2</formula>
    </cfRule>
  </conditionalFormatting>
  <conditionalFormatting sqref="I10">
    <cfRule type="containsText" dxfId="1487" priority="1015" operator="containsText" text="Muy Alta">
      <formula>NOT(ISERROR(SEARCH("Muy Alta",I10)))</formula>
    </cfRule>
  </conditionalFormatting>
  <conditionalFormatting sqref="L10 L15 L19">
    <cfRule type="containsText" dxfId="1486" priority="1006" operator="containsText" text="Catastrófico">
      <formula>NOT(ISERROR(SEARCH("Catastrófico",L10)))</formula>
    </cfRule>
    <cfRule type="containsText" dxfId="1485" priority="1007" operator="containsText" text="Mayor">
      <formula>NOT(ISERROR(SEARCH("Mayor",L10)))</formula>
    </cfRule>
    <cfRule type="containsText" dxfId="1484" priority="1008" operator="containsText" text="Alta">
      <formula>NOT(ISERROR(SEARCH("Alta",L10)))</formula>
    </cfRule>
    <cfRule type="containsText" dxfId="1483" priority="1009" operator="containsText" text="Moderado">
      <formula>NOT(ISERROR(SEARCH("Moderado",L10)))</formula>
    </cfRule>
    <cfRule type="containsText" dxfId="1482" priority="1010" operator="containsText" text="Menor">
      <formula>NOT(ISERROR(SEARCH("Menor",L10)))</formula>
    </cfRule>
    <cfRule type="containsText" dxfId="1481" priority="1011" operator="containsText" text="Leve">
      <formula>NOT(ISERROR(SEARCH("Leve",L10)))</formula>
    </cfRule>
  </conditionalFormatting>
  <conditionalFormatting sqref="N10 N15">
    <cfRule type="containsText" dxfId="1480" priority="1001" operator="containsText" text="Extremo">
      <formula>NOT(ISERROR(SEARCH("Extremo",N10)))</formula>
    </cfRule>
    <cfRule type="containsText" dxfId="1479" priority="1002" operator="containsText" text="Alto">
      <formula>NOT(ISERROR(SEARCH("Alto",N10)))</formula>
    </cfRule>
    <cfRule type="containsText" dxfId="1478" priority="1003" operator="containsText" text="Bajo">
      <formula>NOT(ISERROR(SEARCH("Bajo",N10)))</formula>
    </cfRule>
    <cfRule type="containsText" dxfId="1477" priority="1004" operator="containsText" text="Moderado">
      <formula>NOT(ISERROR(SEARCH("Moderado",N10)))</formula>
    </cfRule>
    <cfRule type="containsText" dxfId="1476" priority="1005" operator="containsText" text="Extremo">
      <formula>NOT(ISERROR(SEARCH("Extremo",N10)))</formula>
    </cfRule>
  </conditionalFormatting>
  <conditionalFormatting sqref="M10 M15 M19">
    <cfRule type="containsText" dxfId="1475" priority="995" operator="containsText" text="Catastrófico">
      <formula>NOT(ISERROR(SEARCH("Catastrófico",M10)))</formula>
    </cfRule>
    <cfRule type="containsText" dxfId="1474" priority="996" operator="containsText" text="Mayor">
      <formula>NOT(ISERROR(SEARCH("Mayor",M10)))</formula>
    </cfRule>
    <cfRule type="containsText" dxfId="1473" priority="997" operator="containsText" text="Alta">
      <formula>NOT(ISERROR(SEARCH("Alta",M10)))</formula>
    </cfRule>
    <cfRule type="containsText" dxfId="1472" priority="998" operator="containsText" text="Moderado">
      <formula>NOT(ISERROR(SEARCH("Moderado",M10)))</formula>
    </cfRule>
    <cfRule type="containsText" dxfId="1471" priority="999" operator="containsText" text="Menor">
      <formula>NOT(ISERROR(SEARCH("Menor",M10)))</formula>
    </cfRule>
    <cfRule type="containsText" dxfId="1470" priority="1000" operator="containsText" text="Leve">
      <formula>NOT(ISERROR(SEARCH("Leve",M10)))</formula>
    </cfRule>
  </conditionalFormatting>
  <conditionalFormatting sqref="Y10:Y18 Y28">
    <cfRule type="containsText" dxfId="1469" priority="929" operator="containsText" text="Muy Alta">
      <formula>NOT(ISERROR(SEARCH("Muy Alta",Y10)))</formula>
    </cfRule>
    <cfRule type="containsText" dxfId="1468" priority="930" operator="containsText" text="Alta">
      <formula>NOT(ISERROR(SEARCH("Alta",Y10)))</formula>
    </cfRule>
    <cfRule type="containsText" dxfId="1467" priority="931" operator="containsText" text="Media">
      <formula>NOT(ISERROR(SEARCH("Media",Y10)))</formula>
    </cfRule>
    <cfRule type="containsText" dxfId="1466" priority="932" operator="containsText" text="Muy Baja">
      <formula>NOT(ISERROR(SEARCH("Muy Baja",Y10)))</formula>
    </cfRule>
    <cfRule type="containsText" dxfId="1465" priority="933" operator="containsText" text="Baja">
      <formula>NOT(ISERROR(SEARCH("Baja",Y10)))</formula>
    </cfRule>
    <cfRule type="containsText" dxfId="1464" priority="934" operator="containsText" text="Muy Baja">
      <formula>NOT(ISERROR(SEARCH("Muy Baja",Y10)))</formula>
    </cfRule>
  </conditionalFormatting>
  <conditionalFormatting sqref="AC10:AC18 AC28">
    <cfRule type="containsText" dxfId="1463" priority="924" operator="containsText" text="Catastrófico">
      <formula>NOT(ISERROR(SEARCH("Catastrófico",AC10)))</formula>
    </cfRule>
    <cfRule type="containsText" dxfId="1462" priority="925" operator="containsText" text="Mayor">
      <formula>NOT(ISERROR(SEARCH("Mayor",AC10)))</formula>
    </cfRule>
    <cfRule type="containsText" dxfId="1461" priority="926" operator="containsText" text="Moderado">
      <formula>NOT(ISERROR(SEARCH("Moderado",AC10)))</formula>
    </cfRule>
    <cfRule type="containsText" dxfId="1460" priority="927" operator="containsText" text="Menor">
      <formula>NOT(ISERROR(SEARCH("Menor",AC10)))</formula>
    </cfRule>
    <cfRule type="containsText" dxfId="1459" priority="928" operator="containsText" text="Leve">
      <formula>NOT(ISERROR(SEARCH("Leve",AC10)))</formula>
    </cfRule>
  </conditionalFormatting>
  <conditionalFormatting sqref="AG10">
    <cfRule type="containsText" dxfId="1458" priority="915" operator="containsText" text="Extremo">
      <formula>NOT(ISERROR(SEARCH("Extremo",AG10)))</formula>
    </cfRule>
    <cfRule type="containsText" dxfId="1457" priority="916" operator="containsText" text="Alto">
      <formula>NOT(ISERROR(SEARCH("Alto",AG10)))</formula>
    </cfRule>
    <cfRule type="containsText" dxfId="1456" priority="917" operator="containsText" text="Moderado">
      <formula>NOT(ISERROR(SEARCH("Moderado",AG10)))</formula>
    </cfRule>
    <cfRule type="containsText" dxfId="1455" priority="918" operator="containsText" text="Menor">
      <formula>NOT(ISERROR(SEARCH("Menor",AG10)))</formula>
    </cfRule>
    <cfRule type="containsText" dxfId="1454" priority="919" operator="containsText" text="Bajo">
      <formula>NOT(ISERROR(SEARCH("Bajo",AG10)))</formula>
    </cfRule>
    <cfRule type="containsText" dxfId="1453" priority="920" operator="containsText" text="Moderado">
      <formula>NOT(ISERROR(SEARCH("Moderado",AG10)))</formula>
    </cfRule>
    <cfRule type="containsText" dxfId="1452" priority="921" operator="containsText" text="Extremo">
      <formula>NOT(ISERROR(SEARCH("Extremo",AG10)))</formula>
    </cfRule>
    <cfRule type="containsText" dxfId="1451" priority="922" operator="containsText" text="Baja">
      <formula>NOT(ISERROR(SEARCH("Baja",AG10)))</formula>
    </cfRule>
    <cfRule type="containsText" dxfId="1450" priority="923" operator="containsText" text="Alto">
      <formula>NOT(ISERROR(SEARCH("Alto",AG10)))</formula>
    </cfRule>
  </conditionalFormatting>
  <conditionalFormatting sqref="AA10:AA23 AA28">
    <cfRule type="containsText" dxfId="1449" priority="315" operator="containsText" text="Muy Baja">
      <formula>NOT(ISERROR(SEARCH("Muy Baja",AA10)))</formula>
    </cfRule>
    <cfRule type="containsText" dxfId="1448" priority="904" operator="containsText" text="Muy Alta">
      <formula>NOT(ISERROR(SEARCH("Muy Alta",AA10)))</formula>
    </cfRule>
    <cfRule type="containsText" dxfId="1447" priority="905" operator="containsText" text="Alta">
      <formula>NOT(ISERROR(SEARCH("Alta",AA10)))</formula>
    </cfRule>
    <cfRule type="containsText" dxfId="1446" priority="906" operator="containsText" text="Media">
      <formula>NOT(ISERROR(SEARCH("Media",AA10)))</formula>
    </cfRule>
    <cfRule type="containsText" dxfId="1445" priority="907" operator="containsText" text="Baja">
      <formula>NOT(ISERROR(SEARCH("Baja",AA10)))</formula>
    </cfRule>
    <cfRule type="containsText" dxfId="1444" priority="908" operator="containsText" text="Muy Baja">
      <formula>NOT(ISERROR(SEARCH("Muy Baja",AA10)))</formula>
    </cfRule>
  </conditionalFormatting>
  <conditionalFormatting sqref="AE10:AE18">
    <cfRule type="containsText" dxfId="1443" priority="899" operator="containsText" text="Catastrófico">
      <formula>NOT(ISERROR(SEARCH("Catastrófico",AE10)))</formula>
    </cfRule>
    <cfRule type="containsText" dxfId="1442" priority="900" operator="containsText" text="Moderado">
      <formula>NOT(ISERROR(SEARCH("Moderado",AE10)))</formula>
    </cfRule>
    <cfRule type="containsText" dxfId="1441" priority="901" operator="containsText" text="Menor">
      <formula>NOT(ISERROR(SEARCH("Menor",AE10)))</formula>
    </cfRule>
    <cfRule type="containsText" dxfId="1440" priority="902" operator="containsText" text="Leve">
      <formula>NOT(ISERROR(SEARCH("Leve",AE10)))</formula>
    </cfRule>
    <cfRule type="containsText" dxfId="1439" priority="903" operator="containsText" text="Mayor">
      <formula>NOT(ISERROR(SEARCH("Mayor",AE10)))</formula>
    </cfRule>
  </conditionalFormatting>
  <conditionalFormatting sqref="I15">
    <cfRule type="containsText" dxfId="1438" priority="876" operator="containsText" text="Muy Baja">
      <formula>NOT(ISERROR(SEARCH("Muy Baja",I15)))</formula>
    </cfRule>
    <cfRule type="containsText" dxfId="1437" priority="877" operator="containsText" text="Baja">
      <formula>NOT(ISERROR(SEARCH("Baja",I15)))</formula>
    </cfRule>
    <cfRule type="containsText" dxfId="1436" priority="879" operator="containsText" text="Muy Alta">
      <formula>NOT(ISERROR(SEARCH("Muy Alta",I15)))</formula>
    </cfRule>
    <cfRule type="containsText" dxfId="1435" priority="880" operator="containsText" text="Alta">
      <formula>NOT(ISERROR(SEARCH("Alta",I15)))</formula>
    </cfRule>
    <cfRule type="containsText" dxfId="1434" priority="881" operator="containsText" text="Media">
      <formula>NOT(ISERROR(SEARCH("Media",I15)))</formula>
    </cfRule>
    <cfRule type="containsText" dxfId="1433" priority="882" operator="containsText" text="Media">
      <formula>NOT(ISERROR(SEARCH("Media",I15)))</formula>
    </cfRule>
    <cfRule type="containsText" dxfId="1432" priority="883" operator="containsText" text="Media">
      <formula>NOT(ISERROR(SEARCH("Media",I15)))</formula>
    </cfRule>
    <cfRule type="containsText" dxfId="1431" priority="884" operator="containsText" text="Muy Baja">
      <formula>NOT(ISERROR(SEARCH("Muy Baja",I15)))</formula>
    </cfRule>
    <cfRule type="containsText" dxfId="1430" priority="885" operator="containsText" text="Baja">
      <formula>NOT(ISERROR(SEARCH("Baja",I15)))</formula>
    </cfRule>
    <cfRule type="containsText" dxfId="1429" priority="886" operator="containsText" text="Muy Baja">
      <formula>NOT(ISERROR(SEARCH("Muy Baja",I15)))</formula>
    </cfRule>
    <cfRule type="containsText" dxfId="1428" priority="887" operator="containsText" text="Muy Baja">
      <formula>NOT(ISERROR(SEARCH("Muy Baja",I15)))</formula>
    </cfRule>
    <cfRule type="containsText" dxfId="1427" priority="888" operator="containsText" text="Muy Baja">
      <formula>NOT(ISERROR(SEARCH("Muy Baja",I15)))</formula>
    </cfRule>
    <cfRule type="containsText" dxfId="1426" priority="889" operator="containsText" text="Muy Baja'Tabla probabilidad'!">
      <formula>NOT(ISERROR(SEARCH("Muy Baja'Tabla probabilidad'!",I15)))</formula>
    </cfRule>
    <cfRule type="containsText" dxfId="1425" priority="890" operator="containsText" text="Muy bajo">
      <formula>NOT(ISERROR(SEARCH("Muy bajo",I15)))</formula>
    </cfRule>
    <cfRule type="containsText" dxfId="1424" priority="891" operator="containsText" text="Alta">
      <formula>NOT(ISERROR(SEARCH("Alta",I15)))</formula>
    </cfRule>
    <cfRule type="containsText" dxfId="1423" priority="892" operator="containsText" text="Media">
      <formula>NOT(ISERROR(SEARCH("Media",I15)))</formula>
    </cfRule>
    <cfRule type="containsText" dxfId="1422" priority="893" operator="containsText" text="Baja">
      <formula>NOT(ISERROR(SEARCH("Baja",I15)))</formula>
    </cfRule>
    <cfRule type="containsText" dxfId="1421" priority="894" operator="containsText" text="Muy baja">
      <formula>NOT(ISERROR(SEARCH("Muy baja",I15)))</formula>
    </cfRule>
    <cfRule type="cellIs" dxfId="1420" priority="897" operator="between">
      <formula>1</formula>
      <formula>2</formula>
    </cfRule>
    <cfRule type="cellIs" dxfId="1419" priority="898" operator="between">
      <formula>0</formula>
      <formula>2</formula>
    </cfRule>
  </conditionalFormatting>
  <conditionalFormatting sqref="I15">
    <cfRule type="containsText" dxfId="1418" priority="878" operator="containsText" text="Muy Alta">
      <formula>NOT(ISERROR(SEARCH("Muy Alta",I15)))</formula>
    </cfRule>
  </conditionalFormatting>
  <conditionalFormatting sqref="AG15">
    <cfRule type="containsText" dxfId="1417" priority="856" operator="containsText" text="Extremo">
      <formula>NOT(ISERROR(SEARCH("Extremo",AG15)))</formula>
    </cfRule>
    <cfRule type="containsText" dxfId="1416" priority="857" operator="containsText" text="Alto">
      <formula>NOT(ISERROR(SEARCH("Alto",AG15)))</formula>
    </cfRule>
    <cfRule type="containsText" dxfId="1415" priority="858" operator="containsText" text="Moderado">
      <formula>NOT(ISERROR(SEARCH("Moderado",AG15)))</formula>
    </cfRule>
    <cfRule type="containsText" dxfId="1414" priority="859" operator="containsText" text="Menor">
      <formula>NOT(ISERROR(SEARCH("Menor",AG15)))</formula>
    </cfRule>
    <cfRule type="containsText" dxfId="1413" priority="860" operator="containsText" text="Bajo">
      <formula>NOT(ISERROR(SEARCH("Bajo",AG15)))</formula>
    </cfRule>
    <cfRule type="containsText" dxfId="1412" priority="861" operator="containsText" text="Moderado">
      <formula>NOT(ISERROR(SEARCH("Moderado",AG15)))</formula>
    </cfRule>
    <cfRule type="containsText" dxfId="1411" priority="862" operator="containsText" text="Extremo">
      <formula>NOT(ISERROR(SEARCH("Extremo",AG15)))</formula>
    </cfRule>
    <cfRule type="containsText" dxfId="1410" priority="863" operator="containsText" text="Baja">
      <formula>NOT(ISERROR(SEARCH("Baja",AG15)))</formula>
    </cfRule>
    <cfRule type="containsText" dxfId="1409" priority="864" operator="containsText" text="Alto">
      <formula>NOT(ISERROR(SEARCH("Alto",AG15)))</formula>
    </cfRule>
  </conditionalFormatting>
  <conditionalFormatting sqref="N19">
    <cfRule type="containsText" dxfId="1408" priority="745" operator="containsText" text="Extremo">
      <formula>NOT(ISERROR(SEARCH("Extremo",N19)))</formula>
    </cfRule>
    <cfRule type="containsText" dxfId="1407" priority="746" operator="containsText" text="Alto">
      <formula>NOT(ISERROR(SEARCH("Alto",N19)))</formula>
    </cfRule>
    <cfRule type="containsText" dxfId="1406" priority="747" operator="containsText" text="Bajo">
      <formula>NOT(ISERROR(SEARCH("Bajo",N19)))</formula>
    </cfRule>
    <cfRule type="containsText" dxfId="1405" priority="748" operator="containsText" text="Moderado">
      <formula>NOT(ISERROR(SEARCH("Moderado",N19)))</formula>
    </cfRule>
    <cfRule type="containsText" dxfId="1404" priority="749" operator="containsText" text="Extremo">
      <formula>NOT(ISERROR(SEARCH("Extremo",N19)))</formula>
    </cfRule>
  </conditionalFormatting>
  <conditionalFormatting sqref="I19">
    <cfRule type="containsText" dxfId="1403" priority="716" operator="containsText" text="Muy Baja">
      <formula>NOT(ISERROR(SEARCH("Muy Baja",I19)))</formula>
    </cfRule>
    <cfRule type="containsText" dxfId="1402" priority="717" operator="containsText" text="Baja">
      <formula>NOT(ISERROR(SEARCH("Baja",I19)))</formula>
    </cfRule>
    <cfRule type="containsText" dxfId="1401" priority="719" operator="containsText" text="Muy Alta">
      <formula>NOT(ISERROR(SEARCH("Muy Alta",I19)))</formula>
    </cfRule>
    <cfRule type="containsText" dxfId="1400" priority="720" operator="containsText" text="Alta">
      <formula>NOT(ISERROR(SEARCH("Alta",I19)))</formula>
    </cfRule>
    <cfRule type="containsText" dxfId="1399" priority="721" operator="containsText" text="Media">
      <formula>NOT(ISERROR(SEARCH("Media",I19)))</formula>
    </cfRule>
    <cfRule type="containsText" dxfId="1398" priority="722" operator="containsText" text="Media">
      <formula>NOT(ISERROR(SEARCH("Media",I19)))</formula>
    </cfRule>
    <cfRule type="containsText" dxfId="1397" priority="723" operator="containsText" text="Media">
      <formula>NOT(ISERROR(SEARCH("Media",I19)))</formula>
    </cfRule>
    <cfRule type="containsText" dxfId="1396" priority="724" operator="containsText" text="Muy Baja">
      <formula>NOT(ISERROR(SEARCH("Muy Baja",I19)))</formula>
    </cfRule>
    <cfRule type="containsText" dxfId="1395" priority="725" operator="containsText" text="Baja">
      <formula>NOT(ISERROR(SEARCH("Baja",I19)))</formula>
    </cfRule>
    <cfRule type="containsText" dxfId="1394" priority="726" operator="containsText" text="Muy Baja">
      <formula>NOT(ISERROR(SEARCH("Muy Baja",I19)))</formula>
    </cfRule>
    <cfRule type="containsText" dxfId="1393" priority="727" operator="containsText" text="Muy Baja">
      <formula>NOT(ISERROR(SEARCH("Muy Baja",I19)))</formula>
    </cfRule>
    <cfRule type="containsText" dxfId="1392" priority="728" operator="containsText" text="Muy Baja">
      <formula>NOT(ISERROR(SEARCH("Muy Baja",I19)))</formula>
    </cfRule>
    <cfRule type="containsText" dxfId="1391" priority="729" operator="containsText" text="Muy Baja'Tabla probabilidad'!">
      <formula>NOT(ISERROR(SEARCH("Muy Baja'Tabla probabilidad'!",I19)))</formula>
    </cfRule>
    <cfRule type="containsText" dxfId="1390" priority="730" operator="containsText" text="Muy bajo">
      <formula>NOT(ISERROR(SEARCH("Muy bajo",I19)))</formula>
    </cfRule>
    <cfRule type="containsText" dxfId="1389" priority="731" operator="containsText" text="Alta">
      <formula>NOT(ISERROR(SEARCH("Alta",I19)))</formula>
    </cfRule>
    <cfRule type="containsText" dxfId="1388" priority="732" operator="containsText" text="Media">
      <formula>NOT(ISERROR(SEARCH("Media",I19)))</formula>
    </cfRule>
    <cfRule type="containsText" dxfId="1387" priority="733" operator="containsText" text="Baja">
      <formula>NOT(ISERROR(SEARCH("Baja",I19)))</formula>
    </cfRule>
    <cfRule type="containsText" dxfId="1386" priority="734" operator="containsText" text="Muy baja">
      <formula>NOT(ISERROR(SEARCH("Muy baja",I19)))</formula>
    </cfRule>
    <cfRule type="cellIs" dxfId="1385" priority="737" operator="between">
      <formula>1</formula>
      <formula>2</formula>
    </cfRule>
    <cfRule type="cellIs" dxfId="1384" priority="738" operator="between">
      <formula>0</formula>
      <formula>2</formula>
    </cfRule>
  </conditionalFormatting>
  <conditionalFormatting sqref="I19">
    <cfRule type="containsText" dxfId="1383" priority="718" operator="containsText" text="Muy Alta">
      <formula>NOT(ISERROR(SEARCH("Muy Alta",I19)))</formula>
    </cfRule>
  </conditionalFormatting>
  <conditionalFormatting sqref="Y19:Y23">
    <cfRule type="containsText" dxfId="1382" priority="710" operator="containsText" text="Muy Alta">
      <formula>NOT(ISERROR(SEARCH("Muy Alta",Y19)))</formula>
    </cfRule>
    <cfRule type="containsText" dxfId="1381" priority="711" operator="containsText" text="Alta">
      <formula>NOT(ISERROR(SEARCH("Alta",Y19)))</formula>
    </cfRule>
    <cfRule type="containsText" dxfId="1380" priority="712" operator="containsText" text="Media">
      <formula>NOT(ISERROR(SEARCH("Media",Y19)))</formula>
    </cfRule>
    <cfRule type="containsText" dxfId="1379" priority="713" operator="containsText" text="Muy Baja">
      <formula>NOT(ISERROR(SEARCH("Muy Baja",Y19)))</formula>
    </cfRule>
    <cfRule type="containsText" dxfId="1378" priority="714" operator="containsText" text="Baja">
      <formula>NOT(ISERROR(SEARCH("Baja",Y19)))</formula>
    </cfRule>
    <cfRule type="containsText" dxfId="1377" priority="715" operator="containsText" text="Muy Baja">
      <formula>NOT(ISERROR(SEARCH("Muy Baja",Y19)))</formula>
    </cfRule>
  </conditionalFormatting>
  <conditionalFormatting sqref="AC19:AC23">
    <cfRule type="containsText" dxfId="1376" priority="705" operator="containsText" text="Catastrófico">
      <formula>NOT(ISERROR(SEARCH("Catastrófico",AC19)))</formula>
    </cfRule>
    <cfRule type="containsText" dxfId="1375" priority="706" operator="containsText" text="Mayor">
      <formula>NOT(ISERROR(SEARCH("Mayor",AC19)))</formula>
    </cfRule>
    <cfRule type="containsText" dxfId="1374" priority="707" operator="containsText" text="Moderado">
      <formula>NOT(ISERROR(SEARCH("Moderado",AC19)))</formula>
    </cfRule>
    <cfRule type="containsText" dxfId="1373" priority="708" operator="containsText" text="Menor">
      <formula>NOT(ISERROR(SEARCH("Menor",AC19)))</formula>
    </cfRule>
    <cfRule type="containsText" dxfId="1372" priority="709" operator="containsText" text="Leve">
      <formula>NOT(ISERROR(SEARCH("Leve",AC19)))</formula>
    </cfRule>
  </conditionalFormatting>
  <conditionalFormatting sqref="AG19">
    <cfRule type="containsText" dxfId="1371" priority="696" operator="containsText" text="Extremo">
      <formula>NOT(ISERROR(SEARCH("Extremo",AG19)))</formula>
    </cfRule>
    <cfRule type="containsText" dxfId="1370" priority="697" operator="containsText" text="Alto">
      <formula>NOT(ISERROR(SEARCH("Alto",AG19)))</formula>
    </cfRule>
    <cfRule type="containsText" dxfId="1369" priority="698" operator="containsText" text="Moderado">
      <formula>NOT(ISERROR(SEARCH("Moderado",AG19)))</formula>
    </cfRule>
    <cfRule type="containsText" dxfId="1368" priority="699" operator="containsText" text="Menor">
      <formula>NOT(ISERROR(SEARCH("Menor",AG19)))</formula>
    </cfRule>
    <cfRule type="containsText" dxfId="1367" priority="700" operator="containsText" text="Bajo">
      <formula>NOT(ISERROR(SEARCH("Bajo",AG19)))</formula>
    </cfRule>
    <cfRule type="containsText" dxfId="1366" priority="701" operator="containsText" text="Moderado">
      <formula>NOT(ISERROR(SEARCH("Moderado",AG19)))</formula>
    </cfRule>
    <cfRule type="containsText" dxfId="1365" priority="702" operator="containsText" text="Extremo">
      <formula>NOT(ISERROR(SEARCH("Extremo",AG19)))</formula>
    </cfRule>
    <cfRule type="containsText" dxfId="1364" priority="703" operator="containsText" text="Baja">
      <formula>NOT(ISERROR(SEARCH("Baja",AG19)))</formula>
    </cfRule>
    <cfRule type="containsText" dxfId="1363" priority="704" operator="containsText" text="Alto">
      <formula>NOT(ISERROR(SEARCH("Alto",AG19)))</formula>
    </cfRule>
  </conditionalFormatting>
  <conditionalFormatting sqref="AE19">
    <cfRule type="containsText" dxfId="1362" priority="686" operator="containsText" text="Catastrófico">
      <formula>NOT(ISERROR(SEARCH("Catastrófico",AE19)))</formula>
    </cfRule>
    <cfRule type="containsText" dxfId="1361" priority="687" operator="containsText" text="Moderado">
      <formula>NOT(ISERROR(SEARCH("Moderado",AE19)))</formula>
    </cfRule>
    <cfRule type="containsText" dxfId="1360" priority="688" operator="containsText" text="Menor">
      <formula>NOT(ISERROR(SEARCH("Menor",AE19)))</formula>
    </cfRule>
    <cfRule type="containsText" dxfId="1359" priority="689" operator="containsText" text="Leve">
      <formula>NOT(ISERROR(SEARCH("Leve",AE19)))</formula>
    </cfRule>
    <cfRule type="containsText" dxfId="1358" priority="690" operator="containsText" text="Mayor">
      <formula>NOT(ISERROR(SEARCH("Mayor",AE19)))</formula>
    </cfRule>
  </conditionalFormatting>
  <conditionalFormatting sqref="B10">
    <cfRule type="containsText" dxfId="1357" priority="309" operator="containsText" text="3- Moderado">
      <formula>NOT(ISERROR(SEARCH("3- Moderado",B10)))</formula>
    </cfRule>
    <cfRule type="containsText" dxfId="1356" priority="310" operator="containsText" text="6- Moderado">
      <formula>NOT(ISERROR(SEARCH("6- Moderado",B10)))</formula>
    </cfRule>
    <cfRule type="containsText" dxfId="1355" priority="311" operator="containsText" text="4- Moderado">
      <formula>NOT(ISERROR(SEARCH("4- Moderado",B10)))</formula>
    </cfRule>
    <cfRule type="containsText" dxfId="1354" priority="312" operator="containsText" text="3- Bajo">
      <formula>NOT(ISERROR(SEARCH("3- Bajo",B10)))</formula>
    </cfRule>
    <cfRule type="containsText" dxfId="1353" priority="313" operator="containsText" text="4- Bajo">
      <formula>NOT(ISERROR(SEARCH("4- Bajo",B10)))</formula>
    </cfRule>
    <cfRule type="containsText" dxfId="1352" priority="314" operator="containsText" text="1- Bajo">
      <formula>NOT(ISERROR(SEARCH("1- Bajo",B10)))</formula>
    </cfRule>
  </conditionalFormatting>
  <conditionalFormatting sqref="B15">
    <cfRule type="containsText" dxfId="1351" priority="303" operator="containsText" text="3- Moderado">
      <formula>NOT(ISERROR(SEARCH("3- Moderado",B15)))</formula>
    </cfRule>
    <cfRule type="containsText" dxfId="1350" priority="304" operator="containsText" text="6- Moderado">
      <formula>NOT(ISERROR(SEARCH("6- Moderado",B15)))</formula>
    </cfRule>
    <cfRule type="containsText" dxfId="1349" priority="305" operator="containsText" text="4- Moderado">
      <formula>NOT(ISERROR(SEARCH("4- Moderado",B15)))</formula>
    </cfRule>
    <cfRule type="containsText" dxfId="1348" priority="306" operator="containsText" text="3- Bajo">
      <formula>NOT(ISERROR(SEARCH("3- Bajo",B15)))</formula>
    </cfRule>
    <cfRule type="containsText" dxfId="1347" priority="307" operator="containsText" text="4- Bajo">
      <formula>NOT(ISERROR(SEARCH("4- Bajo",B15)))</formula>
    </cfRule>
    <cfRule type="containsText" dxfId="1346" priority="308" operator="containsText" text="1- Bajo">
      <formula>NOT(ISERROR(SEARCH("1- Bajo",B15)))</formula>
    </cfRule>
  </conditionalFormatting>
  <conditionalFormatting sqref="F10">
    <cfRule type="containsText" dxfId="1345" priority="285" operator="containsText" text="3- Moderado">
      <formula>NOT(ISERROR(SEARCH("3- Moderado",F10)))</formula>
    </cfRule>
    <cfRule type="containsText" dxfId="1344" priority="286" operator="containsText" text="6- Moderado">
      <formula>NOT(ISERROR(SEARCH("6- Moderado",F10)))</formula>
    </cfRule>
    <cfRule type="containsText" dxfId="1343" priority="287" operator="containsText" text="4- Moderado">
      <formula>NOT(ISERROR(SEARCH("4- Moderado",F10)))</formula>
    </cfRule>
    <cfRule type="containsText" dxfId="1342" priority="288" operator="containsText" text="3- Bajo">
      <formula>NOT(ISERROR(SEARCH("3- Bajo",F10)))</formula>
    </cfRule>
    <cfRule type="containsText" dxfId="1341" priority="289" operator="containsText" text="4- Bajo">
      <formula>NOT(ISERROR(SEARCH("4- Bajo",F10)))</formula>
    </cfRule>
    <cfRule type="containsText" dxfId="1340" priority="290" operator="containsText" text="1- Bajo">
      <formula>NOT(ISERROR(SEARCH("1- Bajo",F10)))</formula>
    </cfRule>
  </conditionalFormatting>
  <conditionalFormatting sqref="F15">
    <cfRule type="containsText" dxfId="1339" priority="279" operator="containsText" text="3- Moderado">
      <formula>NOT(ISERROR(SEARCH("3- Moderado",F15)))</formula>
    </cfRule>
    <cfRule type="containsText" dxfId="1338" priority="280" operator="containsText" text="6- Moderado">
      <formula>NOT(ISERROR(SEARCH("6- Moderado",F15)))</formula>
    </cfRule>
    <cfRule type="containsText" dxfId="1337" priority="281" operator="containsText" text="4- Moderado">
      <formula>NOT(ISERROR(SEARCH("4- Moderado",F15)))</formula>
    </cfRule>
    <cfRule type="containsText" dxfId="1336" priority="282" operator="containsText" text="3- Bajo">
      <formula>NOT(ISERROR(SEARCH("3- Bajo",F15)))</formula>
    </cfRule>
    <cfRule type="containsText" dxfId="1335" priority="283" operator="containsText" text="4- Bajo">
      <formula>NOT(ISERROR(SEARCH("4- Bajo",F15)))</formula>
    </cfRule>
    <cfRule type="containsText" dxfId="1334" priority="284" operator="containsText" text="1- Bajo">
      <formula>NOT(ISERROR(SEARCH("1- Bajo",F15)))</formula>
    </cfRule>
  </conditionalFormatting>
  <conditionalFormatting sqref="L24">
    <cfRule type="containsText" dxfId="1333" priority="255" operator="containsText" text="Catastrófico">
      <formula>NOT(ISERROR(SEARCH("Catastrófico",L24)))</formula>
    </cfRule>
    <cfRule type="containsText" dxfId="1332" priority="256" operator="containsText" text="Mayor">
      <formula>NOT(ISERROR(SEARCH("Mayor",L24)))</formula>
    </cfRule>
    <cfRule type="containsText" dxfId="1331" priority="257" operator="containsText" text="Alta">
      <formula>NOT(ISERROR(SEARCH("Alta",L24)))</formula>
    </cfRule>
    <cfRule type="containsText" dxfId="1330" priority="258" operator="containsText" text="Moderado">
      <formula>NOT(ISERROR(SEARCH("Moderado",L24)))</formula>
    </cfRule>
    <cfRule type="containsText" dxfId="1329" priority="259" operator="containsText" text="Menor">
      <formula>NOT(ISERROR(SEARCH("Menor",L24)))</formula>
    </cfRule>
    <cfRule type="containsText" dxfId="1328" priority="260" operator="containsText" text="Leve">
      <formula>NOT(ISERROR(SEARCH("Leve",L24)))</formula>
    </cfRule>
  </conditionalFormatting>
  <conditionalFormatting sqref="M24">
    <cfRule type="containsText" dxfId="1327" priority="249" operator="containsText" text="Catastrófico">
      <formula>NOT(ISERROR(SEARCH("Catastrófico",M24)))</formula>
    </cfRule>
    <cfRule type="containsText" dxfId="1326" priority="250" operator="containsText" text="Mayor">
      <formula>NOT(ISERROR(SEARCH("Mayor",M24)))</formula>
    </cfRule>
    <cfRule type="containsText" dxfId="1325" priority="251" operator="containsText" text="Alta">
      <formula>NOT(ISERROR(SEARCH("Alta",M24)))</formula>
    </cfRule>
    <cfRule type="containsText" dxfId="1324" priority="252" operator="containsText" text="Moderado">
      <formula>NOT(ISERROR(SEARCH("Moderado",M24)))</formula>
    </cfRule>
    <cfRule type="containsText" dxfId="1323" priority="253" operator="containsText" text="Menor">
      <formula>NOT(ISERROR(SEARCH("Menor",M24)))</formula>
    </cfRule>
    <cfRule type="containsText" dxfId="1322" priority="254" operator="containsText" text="Leve">
      <formula>NOT(ISERROR(SEARCH("Leve",M24)))</formula>
    </cfRule>
  </conditionalFormatting>
  <conditionalFormatting sqref="AA24:AA27">
    <cfRule type="containsText" dxfId="1321" priority="192" operator="containsText" text="Muy Baja">
      <formula>NOT(ISERROR(SEARCH("Muy Baja",AA24)))</formula>
    </cfRule>
    <cfRule type="containsText" dxfId="1320" priority="244" operator="containsText" text="Muy Alta">
      <formula>NOT(ISERROR(SEARCH("Muy Alta",AA24)))</formula>
    </cfRule>
    <cfRule type="containsText" dxfId="1319" priority="245" operator="containsText" text="Alta">
      <formula>NOT(ISERROR(SEARCH("Alta",AA24)))</formula>
    </cfRule>
    <cfRule type="containsText" dxfId="1318" priority="246" operator="containsText" text="Media">
      <formula>NOT(ISERROR(SEARCH("Media",AA24)))</formula>
    </cfRule>
    <cfRule type="containsText" dxfId="1317" priority="247" operator="containsText" text="Baja">
      <formula>NOT(ISERROR(SEARCH("Baja",AA24)))</formula>
    </cfRule>
    <cfRule type="containsText" dxfId="1316" priority="248" operator="containsText" text="Muy Baja">
      <formula>NOT(ISERROR(SEARCH("Muy Baja",AA24)))</formula>
    </cfRule>
  </conditionalFormatting>
  <conditionalFormatting sqref="N24">
    <cfRule type="containsText" dxfId="1315" priority="239" operator="containsText" text="Extremo">
      <formula>NOT(ISERROR(SEARCH("Extremo",N24)))</formula>
    </cfRule>
    <cfRule type="containsText" dxfId="1314" priority="240" operator="containsText" text="Alto">
      <formula>NOT(ISERROR(SEARCH("Alto",N24)))</formula>
    </cfRule>
    <cfRule type="containsText" dxfId="1313" priority="241" operator="containsText" text="Bajo">
      <formula>NOT(ISERROR(SEARCH("Bajo",N24)))</formula>
    </cfRule>
    <cfRule type="containsText" dxfId="1312" priority="242" operator="containsText" text="Moderado">
      <formula>NOT(ISERROR(SEARCH("Moderado",N24)))</formula>
    </cfRule>
    <cfRule type="containsText" dxfId="1311" priority="243" operator="containsText" text="Extremo">
      <formula>NOT(ISERROR(SEARCH("Extremo",N24)))</formula>
    </cfRule>
  </conditionalFormatting>
  <conditionalFormatting sqref="I24">
    <cfRule type="containsText" dxfId="1310" priority="218" operator="containsText" text="Muy Baja">
      <formula>NOT(ISERROR(SEARCH("Muy Baja",I24)))</formula>
    </cfRule>
    <cfRule type="containsText" dxfId="1309" priority="219" operator="containsText" text="Baja">
      <formula>NOT(ISERROR(SEARCH("Baja",I24)))</formula>
    </cfRule>
    <cfRule type="containsText" dxfId="1308" priority="221" operator="containsText" text="Muy Alta">
      <formula>NOT(ISERROR(SEARCH("Muy Alta",I24)))</formula>
    </cfRule>
    <cfRule type="containsText" dxfId="1307" priority="222" operator="containsText" text="Alta">
      <formula>NOT(ISERROR(SEARCH("Alta",I24)))</formula>
    </cfRule>
    <cfRule type="containsText" dxfId="1306" priority="223" operator="containsText" text="Media">
      <formula>NOT(ISERROR(SEARCH("Media",I24)))</formula>
    </cfRule>
    <cfRule type="containsText" dxfId="1305" priority="224" operator="containsText" text="Media">
      <formula>NOT(ISERROR(SEARCH("Media",I24)))</formula>
    </cfRule>
    <cfRule type="containsText" dxfId="1304" priority="225" operator="containsText" text="Media">
      <formula>NOT(ISERROR(SEARCH("Media",I24)))</formula>
    </cfRule>
    <cfRule type="containsText" dxfId="1303" priority="226" operator="containsText" text="Muy Baja">
      <formula>NOT(ISERROR(SEARCH("Muy Baja",I24)))</formula>
    </cfRule>
    <cfRule type="containsText" dxfId="1302" priority="227" operator="containsText" text="Baja">
      <formula>NOT(ISERROR(SEARCH("Baja",I24)))</formula>
    </cfRule>
    <cfRule type="containsText" dxfId="1301" priority="228" operator="containsText" text="Muy Baja">
      <formula>NOT(ISERROR(SEARCH("Muy Baja",I24)))</formula>
    </cfRule>
    <cfRule type="containsText" dxfId="1300" priority="229" operator="containsText" text="Muy Baja">
      <formula>NOT(ISERROR(SEARCH("Muy Baja",I24)))</formula>
    </cfRule>
    <cfRule type="containsText" dxfId="1299" priority="230" operator="containsText" text="Muy Baja">
      <formula>NOT(ISERROR(SEARCH("Muy Baja",I24)))</formula>
    </cfRule>
    <cfRule type="containsText" dxfId="1298" priority="231" operator="containsText" text="Muy Baja'Tabla probabilidad'!">
      <formula>NOT(ISERROR(SEARCH("Muy Baja'Tabla probabilidad'!",I24)))</formula>
    </cfRule>
    <cfRule type="containsText" dxfId="1297" priority="232" operator="containsText" text="Muy bajo">
      <formula>NOT(ISERROR(SEARCH("Muy bajo",I24)))</formula>
    </cfRule>
    <cfRule type="containsText" dxfId="1296" priority="233" operator="containsText" text="Alta">
      <formula>NOT(ISERROR(SEARCH("Alta",I24)))</formula>
    </cfRule>
    <cfRule type="containsText" dxfId="1295" priority="234" operator="containsText" text="Media">
      <formula>NOT(ISERROR(SEARCH("Media",I24)))</formula>
    </cfRule>
    <cfRule type="containsText" dxfId="1294" priority="235" operator="containsText" text="Baja">
      <formula>NOT(ISERROR(SEARCH("Baja",I24)))</formula>
    </cfRule>
    <cfRule type="containsText" dxfId="1293" priority="236" operator="containsText" text="Muy baja">
      <formula>NOT(ISERROR(SEARCH("Muy baja",I24)))</formula>
    </cfRule>
    <cfRule type="cellIs" dxfId="1292" priority="237" operator="between">
      <formula>1</formula>
      <formula>2</formula>
    </cfRule>
    <cfRule type="cellIs" dxfId="1291" priority="238" operator="between">
      <formula>0</formula>
      <formula>2</formula>
    </cfRule>
  </conditionalFormatting>
  <conditionalFormatting sqref="I24">
    <cfRule type="containsText" dxfId="1290" priority="220" operator="containsText" text="Muy Alta">
      <formula>NOT(ISERROR(SEARCH("Muy Alta",I24)))</formula>
    </cfRule>
  </conditionalFormatting>
  <conditionalFormatting sqref="Y24:Y27">
    <cfRule type="containsText" dxfId="1289" priority="212" operator="containsText" text="Muy Alta">
      <formula>NOT(ISERROR(SEARCH("Muy Alta",Y24)))</formula>
    </cfRule>
    <cfRule type="containsText" dxfId="1288" priority="213" operator="containsText" text="Alta">
      <formula>NOT(ISERROR(SEARCH("Alta",Y24)))</formula>
    </cfRule>
    <cfRule type="containsText" dxfId="1287" priority="214" operator="containsText" text="Media">
      <formula>NOT(ISERROR(SEARCH("Media",Y24)))</formula>
    </cfRule>
    <cfRule type="containsText" dxfId="1286" priority="215" operator="containsText" text="Muy Baja">
      <formula>NOT(ISERROR(SEARCH("Muy Baja",Y24)))</formula>
    </cfRule>
    <cfRule type="containsText" dxfId="1285" priority="216" operator="containsText" text="Baja">
      <formula>NOT(ISERROR(SEARCH("Baja",Y24)))</formula>
    </cfRule>
    <cfRule type="containsText" dxfId="1284" priority="217" operator="containsText" text="Muy Baja">
      <formula>NOT(ISERROR(SEARCH("Muy Baja",Y24)))</formula>
    </cfRule>
  </conditionalFormatting>
  <conditionalFormatting sqref="AC24:AC27">
    <cfRule type="containsText" dxfId="1283" priority="207" operator="containsText" text="Catastrófico">
      <formula>NOT(ISERROR(SEARCH("Catastrófico",AC24)))</formula>
    </cfRule>
    <cfRule type="containsText" dxfId="1282" priority="208" operator="containsText" text="Mayor">
      <formula>NOT(ISERROR(SEARCH("Mayor",AC24)))</formula>
    </cfRule>
    <cfRule type="containsText" dxfId="1281" priority="209" operator="containsText" text="Moderado">
      <formula>NOT(ISERROR(SEARCH("Moderado",AC24)))</formula>
    </cfRule>
    <cfRule type="containsText" dxfId="1280" priority="210" operator="containsText" text="Menor">
      <formula>NOT(ISERROR(SEARCH("Menor",AC24)))</formula>
    </cfRule>
    <cfRule type="containsText" dxfId="1279" priority="211" operator="containsText" text="Leve">
      <formula>NOT(ISERROR(SEARCH("Leve",AC24)))</formula>
    </cfRule>
  </conditionalFormatting>
  <conditionalFormatting sqref="AE27">
    <cfRule type="containsText" dxfId="1278" priority="193" operator="containsText" text="Catastrófico">
      <formula>NOT(ISERROR(SEARCH("Catastrófico",AE27)))</formula>
    </cfRule>
    <cfRule type="containsText" dxfId="1277" priority="194" operator="containsText" text="Moderado">
      <formula>NOT(ISERROR(SEARCH("Moderado",AE27)))</formula>
    </cfRule>
    <cfRule type="containsText" dxfId="1276" priority="195" operator="containsText" text="Menor">
      <formula>NOT(ISERROR(SEARCH("Menor",AE27)))</formula>
    </cfRule>
    <cfRule type="containsText" dxfId="1275" priority="196" operator="containsText" text="Leve">
      <formula>NOT(ISERROR(SEARCH("Leve",AE27)))</formula>
    </cfRule>
    <cfRule type="containsText" dxfId="1274" priority="197" operator="containsText" text="Mayor">
      <formula>NOT(ISERROR(SEARCH("Mayor",AE27)))</formula>
    </cfRule>
  </conditionalFormatting>
  <conditionalFormatting sqref="L28">
    <cfRule type="containsText" dxfId="1273" priority="117" operator="containsText" text="Catastrófico">
      <formula>NOT(ISERROR(SEARCH("Catastrófico",L28)))</formula>
    </cfRule>
    <cfRule type="containsText" dxfId="1272" priority="118" operator="containsText" text="Mayor">
      <formula>NOT(ISERROR(SEARCH("Mayor",L28)))</formula>
    </cfRule>
    <cfRule type="containsText" dxfId="1271" priority="119" operator="containsText" text="Alta">
      <formula>NOT(ISERROR(SEARCH("Alta",L28)))</formula>
    </cfRule>
    <cfRule type="containsText" dxfId="1270" priority="120" operator="containsText" text="Moderado">
      <formula>NOT(ISERROR(SEARCH("Moderado",L28)))</formula>
    </cfRule>
    <cfRule type="containsText" dxfId="1269" priority="121" operator="containsText" text="Menor">
      <formula>NOT(ISERROR(SEARCH("Menor",L28)))</formula>
    </cfRule>
    <cfRule type="containsText" dxfId="1268" priority="122" operator="containsText" text="Leve">
      <formula>NOT(ISERROR(SEARCH("Leve",L28)))</formula>
    </cfRule>
  </conditionalFormatting>
  <conditionalFormatting sqref="M28">
    <cfRule type="containsText" dxfId="1267" priority="111" operator="containsText" text="Catastrófico">
      <formula>NOT(ISERROR(SEARCH("Catastrófico",M28)))</formula>
    </cfRule>
    <cfRule type="containsText" dxfId="1266" priority="112" operator="containsText" text="Mayor">
      <formula>NOT(ISERROR(SEARCH("Mayor",M28)))</formula>
    </cfRule>
    <cfRule type="containsText" dxfId="1265" priority="113" operator="containsText" text="Alta">
      <formula>NOT(ISERROR(SEARCH("Alta",M28)))</formula>
    </cfRule>
    <cfRule type="containsText" dxfId="1264" priority="114" operator="containsText" text="Moderado">
      <formula>NOT(ISERROR(SEARCH("Moderado",M28)))</formula>
    </cfRule>
    <cfRule type="containsText" dxfId="1263" priority="115" operator="containsText" text="Menor">
      <formula>NOT(ISERROR(SEARCH("Menor",M28)))</formula>
    </cfRule>
    <cfRule type="containsText" dxfId="1262" priority="116" operator="containsText" text="Leve">
      <formula>NOT(ISERROR(SEARCH("Leve",M28)))</formula>
    </cfRule>
  </conditionalFormatting>
  <conditionalFormatting sqref="N28">
    <cfRule type="containsText" dxfId="1261" priority="106" operator="containsText" text="Extremo">
      <formula>NOT(ISERROR(SEARCH("Extremo",N28)))</formula>
    </cfRule>
    <cfRule type="containsText" dxfId="1260" priority="107" operator="containsText" text="Alto">
      <formula>NOT(ISERROR(SEARCH("Alto",N28)))</formula>
    </cfRule>
    <cfRule type="containsText" dxfId="1259" priority="108" operator="containsText" text="Bajo">
      <formula>NOT(ISERROR(SEARCH("Bajo",N28)))</formula>
    </cfRule>
    <cfRule type="containsText" dxfId="1258" priority="109" operator="containsText" text="Moderado">
      <formula>NOT(ISERROR(SEARCH("Moderado",N28)))</formula>
    </cfRule>
    <cfRule type="containsText" dxfId="1257" priority="110" operator="containsText" text="Extremo">
      <formula>NOT(ISERROR(SEARCH("Extremo",N28)))</formula>
    </cfRule>
  </conditionalFormatting>
  <conditionalFormatting sqref="I28">
    <cfRule type="containsText" dxfId="1256" priority="85" operator="containsText" text="Muy Baja">
      <formula>NOT(ISERROR(SEARCH("Muy Baja",I28)))</formula>
    </cfRule>
    <cfRule type="containsText" dxfId="1255" priority="86" operator="containsText" text="Baja">
      <formula>NOT(ISERROR(SEARCH("Baja",I28)))</formula>
    </cfRule>
    <cfRule type="containsText" dxfId="1254" priority="88" operator="containsText" text="Muy Alta">
      <formula>NOT(ISERROR(SEARCH("Muy Alta",I28)))</formula>
    </cfRule>
    <cfRule type="containsText" dxfId="1253" priority="89" operator="containsText" text="Alta">
      <formula>NOT(ISERROR(SEARCH("Alta",I28)))</formula>
    </cfRule>
    <cfRule type="containsText" dxfId="1252" priority="90" operator="containsText" text="Media">
      <formula>NOT(ISERROR(SEARCH("Media",I28)))</formula>
    </cfRule>
    <cfRule type="containsText" dxfId="1251" priority="91" operator="containsText" text="Media">
      <formula>NOT(ISERROR(SEARCH("Media",I28)))</formula>
    </cfRule>
    <cfRule type="containsText" dxfId="1250" priority="92" operator="containsText" text="Media">
      <formula>NOT(ISERROR(SEARCH("Media",I28)))</formula>
    </cfRule>
    <cfRule type="containsText" dxfId="1249" priority="93" operator="containsText" text="Muy Baja">
      <formula>NOT(ISERROR(SEARCH("Muy Baja",I28)))</formula>
    </cfRule>
    <cfRule type="containsText" dxfId="1248" priority="94" operator="containsText" text="Baja">
      <formula>NOT(ISERROR(SEARCH("Baja",I28)))</formula>
    </cfRule>
    <cfRule type="containsText" dxfId="1247" priority="95" operator="containsText" text="Muy Baja">
      <formula>NOT(ISERROR(SEARCH("Muy Baja",I28)))</formula>
    </cfRule>
    <cfRule type="containsText" dxfId="1246" priority="96" operator="containsText" text="Muy Baja">
      <formula>NOT(ISERROR(SEARCH("Muy Baja",I28)))</formula>
    </cfRule>
    <cfRule type="containsText" dxfId="1245" priority="97" operator="containsText" text="Muy Baja">
      <formula>NOT(ISERROR(SEARCH("Muy Baja",I28)))</formula>
    </cfRule>
    <cfRule type="containsText" dxfId="1244" priority="98" operator="containsText" text="Muy Baja'Tabla probabilidad'!">
      <formula>NOT(ISERROR(SEARCH("Muy Baja'Tabla probabilidad'!",I28)))</formula>
    </cfRule>
    <cfRule type="containsText" dxfId="1243" priority="99" operator="containsText" text="Muy bajo">
      <formula>NOT(ISERROR(SEARCH("Muy bajo",I28)))</formula>
    </cfRule>
    <cfRule type="containsText" dxfId="1242" priority="100" operator="containsText" text="Alta">
      <formula>NOT(ISERROR(SEARCH("Alta",I28)))</formula>
    </cfRule>
    <cfRule type="containsText" dxfId="1241" priority="101" operator="containsText" text="Media">
      <formula>NOT(ISERROR(SEARCH("Media",I28)))</formula>
    </cfRule>
    <cfRule type="containsText" dxfId="1240" priority="102" operator="containsText" text="Baja">
      <formula>NOT(ISERROR(SEARCH("Baja",I28)))</formula>
    </cfRule>
    <cfRule type="containsText" dxfId="1239" priority="103" operator="containsText" text="Muy baja">
      <formula>NOT(ISERROR(SEARCH("Muy baja",I28)))</formula>
    </cfRule>
    <cfRule type="cellIs" dxfId="1238" priority="104" operator="between">
      <formula>1</formula>
      <formula>2</formula>
    </cfRule>
    <cfRule type="cellIs" dxfId="1237" priority="105" operator="between">
      <formula>0</formula>
      <formula>2</formula>
    </cfRule>
  </conditionalFormatting>
  <conditionalFormatting sqref="I28">
    <cfRule type="containsText" dxfId="1236" priority="87" operator="containsText" text="Muy Alta">
      <formula>NOT(ISERROR(SEARCH("Muy Alta",I28)))</formula>
    </cfRule>
  </conditionalFormatting>
  <conditionalFormatting sqref="AG28">
    <cfRule type="containsText" dxfId="1235" priority="60" operator="containsText" text="Extremo">
      <formula>NOT(ISERROR(SEARCH("Extremo",AG28)))</formula>
    </cfRule>
    <cfRule type="containsText" dxfId="1234" priority="61" operator="containsText" text="Alto">
      <formula>NOT(ISERROR(SEARCH("Alto",AG28)))</formula>
    </cfRule>
    <cfRule type="containsText" dxfId="1233" priority="62" operator="containsText" text="Moderado">
      <formula>NOT(ISERROR(SEARCH("Moderado",AG28)))</formula>
    </cfRule>
    <cfRule type="containsText" dxfId="1232" priority="63" operator="containsText" text="Menor">
      <formula>NOT(ISERROR(SEARCH("Menor",AG28)))</formula>
    </cfRule>
    <cfRule type="containsText" dxfId="1231" priority="64" operator="containsText" text="Bajo">
      <formula>NOT(ISERROR(SEARCH("Bajo",AG28)))</formula>
    </cfRule>
    <cfRule type="containsText" dxfId="1230" priority="65" operator="containsText" text="Moderado">
      <formula>NOT(ISERROR(SEARCH("Moderado",AG28)))</formula>
    </cfRule>
    <cfRule type="containsText" dxfId="1229" priority="66" operator="containsText" text="Extremo">
      <formula>NOT(ISERROR(SEARCH("Extremo",AG28)))</formula>
    </cfRule>
    <cfRule type="containsText" dxfId="1228" priority="67" operator="containsText" text="Baja">
      <formula>NOT(ISERROR(SEARCH("Baja",AG28)))</formula>
    </cfRule>
    <cfRule type="containsText" dxfId="1227" priority="68" operator="containsText" text="Alto">
      <formula>NOT(ISERROR(SEARCH("Alto",AG28)))</formula>
    </cfRule>
  </conditionalFormatting>
  <conditionalFormatting sqref="AE28">
    <cfRule type="containsText" dxfId="1226" priority="55" operator="containsText" text="Catastrófico">
      <formula>NOT(ISERROR(SEARCH("Catastrófico",AE28)))</formula>
    </cfRule>
    <cfRule type="containsText" dxfId="1225" priority="56" operator="containsText" text="Moderado">
      <formula>NOT(ISERROR(SEARCH("Moderado",AE28)))</formula>
    </cfRule>
    <cfRule type="containsText" dxfId="1224" priority="57" operator="containsText" text="Menor">
      <formula>NOT(ISERROR(SEARCH("Menor",AE28)))</formula>
    </cfRule>
    <cfRule type="containsText" dxfId="1223" priority="58" operator="containsText" text="Leve">
      <formula>NOT(ISERROR(SEARCH("Leve",AE28)))</formula>
    </cfRule>
    <cfRule type="containsText" dxfId="1222" priority="59" operator="containsText" text="Mayor">
      <formula>NOT(ISERROR(SEARCH("Mayor",AE28)))</formula>
    </cfRule>
  </conditionalFormatting>
  <dataValidations count="1">
    <dataValidation allowBlank="1" showInputMessage="1" showErrorMessage="1" prompt="Enunciar cuál es el control" sqref="P13:P17 P10" xr:uid="{4E571191-2242-4728-917D-AFA428830CCC}"/>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63" operator="containsText" id="{85F911A9-FF11-4B11-A4CC-F406EAB53E70}">
            <xm:f>NOT(ISERROR(SEARCH('Tabla probabilidad'!$B$5,I10)))</xm:f>
            <xm:f>'Tabla probabilidad'!$B$5</xm:f>
            <x14:dxf>
              <font>
                <color rgb="FF006100"/>
              </font>
              <fill>
                <patternFill>
                  <bgColor rgb="FFC6EFCE"/>
                </patternFill>
              </fill>
            </x14:dxf>
          </x14:cfRule>
          <x14:cfRule type="containsText" priority="116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95" operator="containsText" id="{130BBF8F-6F36-4C1F-BB40-DA538C9DA4BA}">
            <xm:f>NOT(ISERROR(SEARCH('Tabla probabilidad'!$B$5,I15)))</xm:f>
            <xm:f>'Tabla probabilidad'!$B$5</xm:f>
            <x14:dxf>
              <font>
                <color rgb="FF006100"/>
              </font>
              <fill>
                <patternFill>
                  <bgColor rgb="FFC6EFCE"/>
                </patternFill>
              </fill>
            </x14:dxf>
          </x14:cfRule>
          <x14:cfRule type="containsText" priority="896"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735" operator="containsText" id="{DF7D542B-1BF1-4317-8F9F-9E217298398A}">
            <xm:f>NOT(ISERROR(SEARCH('Tabla probabilidad'!$B$5,I19)))</xm:f>
            <xm:f>'Tabla probabilidad'!$B$5</xm:f>
            <x14:dxf>
              <font>
                <color rgb="FF006100"/>
              </font>
              <fill>
                <patternFill>
                  <bgColor rgb="FFC6EFCE"/>
                </patternFill>
              </fill>
            </x14:dxf>
          </x14:cfRule>
          <x14:cfRule type="containsText" priority="736" operator="containsText" id="{588CF624-76F0-4DA9-B250-68F531E8679C}">
            <xm:f>NOT(ISERROR(SEARCH('Tabla probabilidad'!$B$5,I19)))</xm:f>
            <xm:f>'Tabla probabilidad'!$B$5</xm:f>
            <x14:dxf>
              <font>
                <color rgb="FF9C0006"/>
              </font>
              <fill>
                <patternFill>
                  <bgColor rgb="FFFFC7CE"/>
                </patternFill>
              </fill>
            </x14:dxf>
          </x14:cfRule>
          <xm:sqref>I19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AN19 AN24</xm:sqref>
        </x14:dataValidation>
        <x14:dataValidation type="list" allowBlank="1" showInputMessage="1" showErrorMessage="1" xr:uid="{270C6AF1-470F-403E-AB6A-1DF3F7D25A9D}">
          <x14:formula1>
            <xm:f>LISTA!$K$3:$K$6</xm:f>
          </x14:formula1>
          <xm:sqref>AH10 AH15 AH19 AH24</xm:sqref>
        </x14:dataValidation>
        <x14:dataValidation type="list" allowBlank="1" showInputMessage="1" showErrorMessage="1" xr:uid="{55F41AD7-F2FF-47D8-8429-7EF993D60E0F}">
          <x14:formula1>
            <xm:f>LISTA!$E$3:$E$5</xm:f>
          </x14:formula1>
          <xm:sqref>R10:R27</xm:sqref>
        </x14:dataValidation>
        <x14:dataValidation type="list" allowBlank="1" showInputMessage="1" showErrorMessage="1" xr:uid="{94376D5C-53F0-4688-9515-A14D1E0F7D9F}">
          <x14:formula1>
            <xm:f>LISTA!$F$3:$F$4</xm:f>
          </x14:formula1>
          <xm:sqref>S10:S27</xm:sqref>
        </x14:dataValidation>
        <x14:dataValidation type="list" allowBlank="1" showInputMessage="1" showErrorMessage="1" xr:uid="{B499CAED-1749-4DA2-99B1-B5FB19D917D8}">
          <x14:formula1>
            <xm:f>LISTA!$G$3:$G$4</xm:f>
          </x14:formula1>
          <xm:sqref>U10:U27</xm:sqref>
        </x14:dataValidation>
        <x14:dataValidation type="list" allowBlank="1" showInputMessage="1" showErrorMessage="1" xr:uid="{829348BB-3BA9-4F51-A95A-54A0B35C6704}">
          <x14:formula1>
            <xm:f>LISTA!$H$3:$H$4</xm:f>
          </x14:formula1>
          <xm:sqref>V10:V27</xm:sqref>
        </x14:dataValidation>
        <x14:dataValidation type="list" allowBlank="1" showInputMessage="1" showErrorMessage="1" xr:uid="{68E9454F-9727-41CD-95D8-6CCA21FDBA47}">
          <x14:formula1>
            <xm:f>LISTA!$I$3:$I$4</xm:f>
          </x14:formula1>
          <xm:sqref>W10:W27</xm:sqref>
        </x14:dataValidation>
        <x14:dataValidation type="list" allowBlank="1" showInputMessage="1" showErrorMessage="1" xr:uid="{3F1B1000-8CD2-4732-A507-20A58C38F3E8}">
          <x14:formula1>
            <xm:f>LISTA!$C$3:$C$10</xm:f>
          </x14:formula1>
          <xm:sqref>G10:G27</xm:sqref>
        </x14:dataValidation>
        <x14:dataValidation type="list" allowBlank="1" showInputMessage="1" showErrorMessage="1" xr:uid="{3C9F1541-7D6F-40D4-9706-FE4CB23C2382}">
          <x14:formula1>
            <xm:f>LISTA!$D$3:$D$31</xm:f>
          </x14:formula1>
          <xm:sqref>K10:K27</xm:sqref>
        </x14:dataValidation>
        <x14:dataValidation type="list" allowBlank="1" showInputMessage="1" showErrorMessage="1" xr:uid="{90AA8A76-33C7-489A-9B88-625243A4135E}">
          <x14:formula1>
            <xm:f>LISTA!$B$3:$B$9</xm:f>
          </x14:formula1>
          <xm:sqref>C10:C27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4"/>
  <sheetViews>
    <sheetView tabSelected="1" topLeftCell="A13" zoomScale="71" zoomScaleNormal="71" workbookViewId="0">
      <selection activeCell="Y14" sqref="Y14"/>
    </sheetView>
  </sheetViews>
  <sheetFormatPr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2.28515625" customWidth="1"/>
    <col min="19" max="19" width="15.140625" customWidth="1"/>
    <col min="20" max="20" width="28.140625" customWidth="1"/>
    <col min="21" max="176" width="11.42578125" style="6"/>
  </cols>
  <sheetData>
    <row r="1" spans="1:278" s="126" customFormat="1" ht="16.5" customHeight="1">
      <c r="A1" s="338"/>
      <c r="B1" s="339"/>
      <c r="C1" s="339"/>
      <c r="D1" s="466" t="s">
        <v>560</v>
      </c>
      <c r="E1" s="466"/>
      <c r="F1" s="466"/>
      <c r="G1" s="466"/>
      <c r="H1" s="466"/>
      <c r="I1" s="466"/>
      <c r="J1" s="466"/>
      <c r="K1" s="466"/>
      <c r="L1" s="466"/>
      <c r="M1" s="466"/>
      <c r="N1" s="466"/>
      <c r="O1" s="466"/>
      <c r="P1" s="466"/>
      <c r="Q1" s="467"/>
      <c r="R1" s="330" t="s">
        <v>495</v>
      </c>
      <c r="S1" s="330"/>
      <c r="T1" s="330"/>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40"/>
      <c r="B2" s="341"/>
      <c r="C2" s="341"/>
      <c r="D2" s="468"/>
      <c r="E2" s="468"/>
      <c r="F2" s="468"/>
      <c r="G2" s="468"/>
      <c r="H2" s="468"/>
      <c r="I2" s="468"/>
      <c r="J2" s="468"/>
      <c r="K2" s="468"/>
      <c r="L2" s="468"/>
      <c r="M2" s="468"/>
      <c r="N2" s="468"/>
      <c r="O2" s="468"/>
      <c r="P2" s="468"/>
      <c r="Q2" s="469"/>
      <c r="R2" s="330"/>
      <c r="S2" s="330"/>
      <c r="T2" s="330"/>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468"/>
      <c r="E3" s="468"/>
      <c r="F3" s="468"/>
      <c r="G3" s="468"/>
      <c r="H3" s="468"/>
      <c r="I3" s="468"/>
      <c r="J3" s="468"/>
      <c r="K3" s="468"/>
      <c r="L3" s="468"/>
      <c r="M3" s="468"/>
      <c r="N3" s="468"/>
      <c r="O3" s="468"/>
      <c r="P3" s="468"/>
      <c r="Q3" s="469"/>
      <c r="R3" s="330"/>
      <c r="S3" s="330"/>
      <c r="T3" s="330"/>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31" t="s">
        <v>496</v>
      </c>
      <c r="B4" s="332"/>
      <c r="C4" s="333"/>
      <c r="D4" s="334" t="str">
        <f>'Mapa Final'!D4</f>
        <v>Administración de la Carrera Judicial</v>
      </c>
      <c r="E4" s="335"/>
      <c r="F4" s="335"/>
      <c r="G4" s="335"/>
      <c r="H4" s="335"/>
      <c r="I4" s="335"/>
      <c r="J4" s="335"/>
      <c r="K4" s="335"/>
      <c r="L4" s="335"/>
      <c r="M4" s="335"/>
      <c r="N4" s="336"/>
      <c r="O4" s="337"/>
      <c r="P4" s="337"/>
      <c r="Q4" s="33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31" t="s">
        <v>498</v>
      </c>
      <c r="B5" s="332"/>
      <c r="C5" s="333"/>
      <c r="D5" s="342"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43"/>
      <c r="F5" s="343"/>
      <c r="G5" s="343"/>
      <c r="H5" s="343"/>
      <c r="I5" s="343"/>
      <c r="J5" s="343"/>
      <c r="K5" s="343"/>
      <c r="L5" s="343"/>
      <c r="M5" s="343"/>
      <c r="N5" s="344"/>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31" t="s">
        <v>499</v>
      </c>
      <c r="B6" s="332"/>
      <c r="C6" s="333"/>
      <c r="D6" s="342" t="str">
        <f>'Mapa Final'!D6</f>
        <v>Nivel Central - Nivel Seccional</v>
      </c>
      <c r="E6" s="343"/>
      <c r="F6" s="343"/>
      <c r="G6" s="343"/>
      <c r="H6" s="343"/>
      <c r="I6" s="343"/>
      <c r="J6" s="343"/>
      <c r="K6" s="343"/>
      <c r="L6" s="343"/>
      <c r="M6" s="343"/>
      <c r="N6" s="344"/>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thickTop="1" thickBot="1">
      <c r="A7" s="461" t="s">
        <v>561</v>
      </c>
      <c r="B7" s="462"/>
      <c r="C7" s="462"/>
      <c r="D7" s="462"/>
      <c r="E7" s="462"/>
      <c r="F7" s="463"/>
      <c r="G7" s="142"/>
      <c r="H7" s="464" t="s">
        <v>562</v>
      </c>
      <c r="I7" s="464"/>
      <c r="J7" s="464"/>
      <c r="K7" s="464" t="s">
        <v>563</v>
      </c>
      <c r="L7" s="464"/>
      <c r="M7" s="464"/>
      <c r="N7" s="465" t="s">
        <v>564</v>
      </c>
      <c r="O7" s="470" t="s">
        <v>565</v>
      </c>
      <c r="P7" s="472" t="s">
        <v>566</v>
      </c>
      <c r="Q7" s="473"/>
      <c r="R7" s="472" t="s">
        <v>567</v>
      </c>
      <c r="S7" s="473"/>
      <c r="T7" s="474" t="s">
        <v>568</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26</v>
      </c>
      <c r="B8" s="150" t="s">
        <v>507</v>
      </c>
      <c r="C8" s="151" t="s">
        <v>194</v>
      </c>
      <c r="D8" s="143" t="s">
        <v>508</v>
      </c>
      <c r="E8" s="181" t="s">
        <v>198</v>
      </c>
      <c r="F8" s="181" t="s">
        <v>200</v>
      </c>
      <c r="G8" s="181" t="s">
        <v>202</v>
      </c>
      <c r="H8" s="144" t="s">
        <v>569</v>
      </c>
      <c r="I8" s="144" t="s">
        <v>454</v>
      </c>
      <c r="J8" s="144" t="s">
        <v>570</v>
      </c>
      <c r="K8" s="144" t="s">
        <v>569</v>
      </c>
      <c r="L8" s="144" t="s">
        <v>571</v>
      </c>
      <c r="M8" s="144" t="s">
        <v>570</v>
      </c>
      <c r="N8" s="465"/>
      <c r="O8" s="471"/>
      <c r="P8" s="145" t="s">
        <v>572</v>
      </c>
      <c r="Q8" s="145" t="s">
        <v>573</v>
      </c>
      <c r="R8" s="145" t="s">
        <v>574</v>
      </c>
      <c r="S8" s="145" t="s">
        <v>575</v>
      </c>
      <c r="T8" s="474"/>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483"/>
      <c r="B9" s="484"/>
      <c r="C9" s="484"/>
      <c r="D9" s="484"/>
      <c r="E9" s="484"/>
      <c r="F9" s="484"/>
      <c r="G9" s="484"/>
      <c r="H9" s="484"/>
      <c r="I9" s="484"/>
      <c r="J9" s="484"/>
      <c r="K9" s="484"/>
      <c r="L9" s="484"/>
      <c r="M9" s="484"/>
      <c r="N9" s="484"/>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85">
        <f>'Mapa Final'!A10</f>
        <v>1</v>
      </c>
      <c r="B10" s="475" t="str">
        <f>'Mapa Final'!B10</f>
        <v>Incumplimiento</v>
      </c>
      <c r="C10" s="488" t="str">
        <f>'Mapa Final'!C10</f>
        <v>Incumplimiento de las metas establecidas</v>
      </c>
      <c r="D10" s="488" t="str">
        <f>'Mapa Final'!D10</f>
        <v>Ausencia de Formatos diligenciados Factor Calidad por parte del Superior Funcional
Falta de personal para realizar las labores del calculo del factor rendimiento     
Cuestiones externas como Pandemia (COVID-19)</v>
      </c>
      <c r="E10" s="455" t="str">
        <f>'Mapa Final'!E10</f>
        <v>Entrega inoportuna de la calificación de factor calidad</v>
      </c>
      <c r="F10" s="455" t="str">
        <f>'Mapa Final'!F10</f>
        <v>La posibilidad delincumplimiento de las metas establecidas debido a la entrega inoportuna de la calificación del factor de calidad</v>
      </c>
      <c r="G10" s="455" t="str">
        <f>'Mapa Final'!G10</f>
        <v>Ejecución y Administración de Procesos</v>
      </c>
      <c r="H10" s="458" t="str">
        <f>'Mapa Final'!I10</f>
        <v>Muy Baja</v>
      </c>
      <c r="I10" s="491" t="str">
        <f>'Mapa Final'!L10</f>
        <v>Menor</v>
      </c>
      <c r="J10" s="497" t="str">
        <f>'Mapa Final'!N10</f>
        <v>Bajo</v>
      </c>
      <c r="K10" s="480" t="str">
        <f>'Mapa Final'!AA10</f>
        <v>Muy Baja</v>
      </c>
      <c r="L10" s="480" t="str">
        <f>'Mapa Final'!AE10</f>
        <v>Menor</v>
      </c>
      <c r="M10" s="494" t="str">
        <f>'Mapa Final'!AG10</f>
        <v>Bajo</v>
      </c>
      <c r="N10" s="480" t="str">
        <f>'Mapa Final'!AH10</f>
        <v>Aceptar</v>
      </c>
      <c r="O10" s="451" t="s">
        <v>576</v>
      </c>
      <c r="P10" s="451"/>
      <c r="Q10" s="451" t="s">
        <v>577</v>
      </c>
      <c r="R10" s="454">
        <v>44927</v>
      </c>
      <c r="S10" s="454">
        <v>45016</v>
      </c>
      <c r="T10" s="477" t="s">
        <v>578</v>
      </c>
      <c r="U10" s="449" t="s">
        <v>579</v>
      </c>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86"/>
      <c r="B11" s="316"/>
      <c r="C11" s="489"/>
      <c r="D11" s="489"/>
      <c r="E11" s="456"/>
      <c r="F11" s="456"/>
      <c r="G11" s="456"/>
      <c r="H11" s="459"/>
      <c r="I11" s="492"/>
      <c r="J11" s="498"/>
      <c r="K11" s="481"/>
      <c r="L11" s="481"/>
      <c r="M11" s="495"/>
      <c r="N11" s="481"/>
      <c r="O11" s="452"/>
      <c r="P11" s="452"/>
      <c r="Q11" s="452"/>
      <c r="R11" s="452"/>
      <c r="S11" s="452"/>
      <c r="T11" s="452"/>
      <c r="U11" s="449"/>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86"/>
      <c r="B12" s="316"/>
      <c r="C12" s="489"/>
      <c r="D12" s="489"/>
      <c r="E12" s="456"/>
      <c r="F12" s="456"/>
      <c r="G12" s="456"/>
      <c r="H12" s="459"/>
      <c r="I12" s="492"/>
      <c r="J12" s="498"/>
      <c r="K12" s="481"/>
      <c r="L12" s="481"/>
      <c r="M12" s="495"/>
      <c r="N12" s="481"/>
      <c r="O12" s="452"/>
      <c r="P12" s="452"/>
      <c r="Q12" s="452"/>
      <c r="R12" s="452"/>
      <c r="S12" s="452"/>
      <c r="T12" s="452"/>
      <c r="U12" s="449"/>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86"/>
      <c r="B13" s="316"/>
      <c r="C13" s="489"/>
      <c r="D13" s="489"/>
      <c r="E13" s="456"/>
      <c r="F13" s="456"/>
      <c r="G13" s="456"/>
      <c r="H13" s="459"/>
      <c r="I13" s="492"/>
      <c r="J13" s="498"/>
      <c r="K13" s="481"/>
      <c r="L13" s="481"/>
      <c r="M13" s="495"/>
      <c r="N13" s="481"/>
      <c r="O13" s="452"/>
      <c r="P13" s="452"/>
      <c r="Q13" s="452"/>
      <c r="R13" s="452"/>
      <c r="S13" s="452"/>
      <c r="T13" s="452"/>
      <c r="U13" s="449"/>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c r="A14" s="487"/>
      <c r="B14" s="476"/>
      <c r="C14" s="490"/>
      <c r="D14" s="490"/>
      <c r="E14" s="457"/>
      <c r="F14" s="457"/>
      <c r="G14" s="457"/>
      <c r="H14" s="460"/>
      <c r="I14" s="493"/>
      <c r="J14" s="499"/>
      <c r="K14" s="482"/>
      <c r="L14" s="482"/>
      <c r="M14" s="496"/>
      <c r="N14" s="482"/>
      <c r="O14" s="453"/>
      <c r="P14" s="453"/>
      <c r="Q14" s="453"/>
      <c r="R14" s="453"/>
      <c r="S14" s="453"/>
      <c r="T14" s="453"/>
      <c r="U14" s="449"/>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85">
        <f>'Mapa Final'!A15</f>
        <v>2</v>
      </c>
      <c r="B15" s="475" t="str">
        <f>'Mapa Final'!B15</f>
        <v>Inexactitud</v>
      </c>
      <c r="C15" s="488" t="str">
        <f>'Mapa Final'!C15</f>
        <v>Incumplimiento de las metas establecidas</v>
      </c>
      <c r="D15" s="488" t="str">
        <f>'Mapa Final'!D15</f>
        <v xml:space="preserve">Los nominadores envían sólo los actos de nombramiento, quedando pendiente la aceptación y posteriormente no envían las correspondientes actas de posesión.
</v>
      </c>
      <c r="E15" s="455" t="str">
        <f>'Mapa Final'!E15</f>
        <v>Los nominadores, no envían al Consejo Seccional de la Judicatura de Risaralda, los reportes de las renuncias o retiros definitivos que se presentan en los cargos de carrera de sus respectivos despachos.</v>
      </c>
      <c r="F15" s="455" t="str">
        <f>'Mapa Final'!F15</f>
        <v>La posibilidad de incumplimiento de las metas establecidas, en razón a que los nominadores no envían al consejo Seccional de la Judicatura de Risaralda, los reportes de las renuncias o retiros definitivos que se presentan en los cargos de carrera de sus respectivos despachos</v>
      </c>
      <c r="G15" s="455" t="str">
        <f>'Mapa Final'!G15</f>
        <v>Ejecución y Administración de Procesos</v>
      </c>
      <c r="H15" s="458" t="str">
        <f>'Mapa Final'!I15</f>
        <v>Baja</v>
      </c>
      <c r="I15" s="491" t="str">
        <f>'Mapa Final'!L15</f>
        <v>Menor</v>
      </c>
      <c r="J15" s="497" t="str">
        <f>'Mapa Final'!N15</f>
        <v>Moderado</v>
      </c>
      <c r="K15" s="480" t="str">
        <f>'Mapa Final'!AA15</f>
        <v>Baja</v>
      </c>
      <c r="L15" s="480" t="str">
        <f>'Mapa Final'!AE15</f>
        <v>Menor</v>
      </c>
      <c r="M15" s="494" t="str">
        <f>'Mapa Final'!AG15</f>
        <v>Moderado</v>
      </c>
      <c r="N15" s="480" t="str">
        <f>'Mapa Final'!AH15</f>
        <v>Aceptar</v>
      </c>
      <c r="O15" s="451" t="s">
        <v>576</v>
      </c>
      <c r="P15" s="500"/>
      <c r="Q15" s="477" t="s">
        <v>577</v>
      </c>
      <c r="R15" s="454">
        <v>44927</v>
      </c>
      <c r="S15" s="454">
        <v>45016</v>
      </c>
      <c r="T15" s="477" t="s">
        <v>580</v>
      </c>
      <c r="U15" s="449" t="s">
        <v>579</v>
      </c>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86"/>
      <c r="B16" s="316"/>
      <c r="C16" s="489"/>
      <c r="D16" s="489"/>
      <c r="E16" s="456"/>
      <c r="F16" s="456"/>
      <c r="G16" s="456"/>
      <c r="H16" s="459"/>
      <c r="I16" s="492"/>
      <c r="J16" s="498"/>
      <c r="K16" s="481"/>
      <c r="L16" s="481"/>
      <c r="M16" s="495"/>
      <c r="N16" s="481"/>
      <c r="O16" s="452"/>
      <c r="P16" s="501"/>
      <c r="Q16" s="478"/>
      <c r="R16" s="452"/>
      <c r="S16" s="452"/>
      <c r="T16" s="478"/>
      <c r="U16" s="449"/>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86"/>
      <c r="B17" s="316"/>
      <c r="C17" s="489"/>
      <c r="D17" s="489"/>
      <c r="E17" s="456"/>
      <c r="F17" s="456"/>
      <c r="G17" s="456"/>
      <c r="H17" s="459"/>
      <c r="I17" s="492"/>
      <c r="J17" s="498"/>
      <c r="K17" s="481"/>
      <c r="L17" s="481"/>
      <c r="M17" s="495"/>
      <c r="N17" s="481"/>
      <c r="O17" s="452"/>
      <c r="P17" s="501"/>
      <c r="Q17" s="478"/>
      <c r="R17" s="452"/>
      <c r="S17" s="452"/>
      <c r="T17" s="478"/>
      <c r="U17" s="449"/>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86"/>
      <c r="B18" s="316"/>
      <c r="C18" s="489"/>
      <c r="D18" s="489"/>
      <c r="E18" s="456"/>
      <c r="F18" s="456"/>
      <c r="G18" s="456"/>
      <c r="H18" s="459"/>
      <c r="I18" s="492"/>
      <c r="J18" s="498"/>
      <c r="K18" s="481"/>
      <c r="L18" s="481"/>
      <c r="M18" s="495"/>
      <c r="N18" s="481"/>
      <c r="O18" s="452"/>
      <c r="P18" s="501"/>
      <c r="Q18" s="478"/>
      <c r="R18" s="452"/>
      <c r="S18" s="452"/>
      <c r="T18" s="478"/>
      <c r="U18" s="449"/>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c r="A19" s="487"/>
      <c r="B19" s="476"/>
      <c r="C19" s="490"/>
      <c r="D19" s="490"/>
      <c r="E19" s="457"/>
      <c r="F19" s="457"/>
      <c r="G19" s="457"/>
      <c r="H19" s="460"/>
      <c r="I19" s="493"/>
      <c r="J19" s="499"/>
      <c r="K19" s="482"/>
      <c r="L19" s="482"/>
      <c r="M19" s="496"/>
      <c r="N19" s="482"/>
      <c r="O19" s="453"/>
      <c r="P19" s="502"/>
      <c r="Q19" s="479"/>
      <c r="R19" s="453"/>
      <c r="S19" s="453"/>
      <c r="T19" s="479"/>
      <c r="U19" s="449"/>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85">
        <f>'Mapa Final'!A19</f>
        <v>3</v>
      </c>
      <c r="B20" s="475" t="str">
        <f>'Mapa Final'!B19</f>
        <v>Riesgo público</v>
      </c>
      <c r="C20" s="488" t="str">
        <f>'Mapa Final'!C19</f>
        <v>Afectación en la Prestación del Servicio de Justicia</v>
      </c>
      <c r="D20" s="488" t="e">
        <f>'Mapa Final'!#REF!</f>
        <v>#REF!</v>
      </c>
      <c r="E20" s="455" t="str">
        <f>'Mapa Final'!E19</f>
        <v xml:space="preserve">No aplicación de la prueba de conocimientos, competencias, aptitudes y/o habilidades </v>
      </c>
      <c r="F20" s="455" t="str">
        <f>'Mapa Final'!F19</f>
        <v xml:space="preserve">Probabilidad de afectación en la prestación de servicio de justicia por la no aplicación de la prueba de conocimientos, competencias, aptitudes y/o habilidades </v>
      </c>
      <c r="G20" s="455" t="str">
        <f>'Mapa Final'!G19</f>
        <v>Ejecución y Administración de Procesos</v>
      </c>
      <c r="H20" s="458" t="str">
        <f>'Mapa Final'!I19</f>
        <v>Muy Baja</v>
      </c>
      <c r="I20" s="491" t="str">
        <f>'Mapa Final'!L19</f>
        <v>Menor</v>
      </c>
      <c r="J20" s="497" t="str">
        <f>'Mapa Final'!N19</f>
        <v>Bajo</v>
      </c>
      <c r="K20" s="480" t="str">
        <f>'Mapa Final'!AA19</f>
        <v>Muy Baja</v>
      </c>
      <c r="L20" s="480" t="str">
        <f>'Mapa Final'!AE19</f>
        <v>Menor</v>
      </c>
      <c r="M20" s="494" t="str">
        <f>'Mapa Final'!AG19</f>
        <v>Bajo</v>
      </c>
      <c r="N20" s="480" t="str">
        <f>'Mapa Final'!AH19</f>
        <v>Aceptar</v>
      </c>
      <c r="O20" s="505" t="s">
        <v>581</v>
      </c>
      <c r="P20" s="506"/>
      <c r="Q20" s="504" t="s">
        <v>9</v>
      </c>
      <c r="R20" s="503">
        <v>44927</v>
      </c>
      <c r="S20" s="503">
        <v>45016</v>
      </c>
      <c r="T20" s="505" t="s">
        <v>582</v>
      </c>
    </row>
    <row r="21" spans="1:176">
      <c r="A21" s="486"/>
      <c r="B21" s="316"/>
      <c r="C21" s="489"/>
      <c r="D21" s="489"/>
      <c r="E21" s="456"/>
      <c r="F21" s="456"/>
      <c r="G21" s="456"/>
      <c r="H21" s="459"/>
      <c r="I21" s="492"/>
      <c r="J21" s="498"/>
      <c r="K21" s="481"/>
      <c r="L21" s="481"/>
      <c r="M21" s="495"/>
      <c r="N21" s="481"/>
      <c r="O21" s="505"/>
      <c r="P21" s="506"/>
      <c r="Q21" s="504"/>
      <c r="R21" s="504"/>
      <c r="S21" s="504"/>
      <c r="T21" s="505"/>
    </row>
    <row r="22" spans="1:176">
      <c r="A22" s="486"/>
      <c r="B22" s="316"/>
      <c r="C22" s="489"/>
      <c r="D22" s="489"/>
      <c r="E22" s="456"/>
      <c r="F22" s="456"/>
      <c r="G22" s="456"/>
      <c r="H22" s="459"/>
      <c r="I22" s="492"/>
      <c r="J22" s="498"/>
      <c r="K22" s="481"/>
      <c r="L22" s="481"/>
      <c r="M22" s="495"/>
      <c r="N22" s="481"/>
      <c r="O22" s="505"/>
      <c r="P22" s="506"/>
      <c r="Q22" s="504"/>
      <c r="R22" s="504"/>
      <c r="S22" s="504"/>
      <c r="T22" s="505"/>
    </row>
    <row r="23" spans="1:176">
      <c r="A23" s="486"/>
      <c r="B23" s="316"/>
      <c r="C23" s="489"/>
      <c r="D23" s="489"/>
      <c r="E23" s="456"/>
      <c r="F23" s="456"/>
      <c r="G23" s="456"/>
      <c r="H23" s="459"/>
      <c r="I23" s="492"/>
      <c r="J23" s="498"/>
      <c r="K23" s="481"/>
      <c r="L23" s="481"/>
      <c r="M23" s="495"/>
      <c r="N23" s="481"/>
      <c r="O23" s="505"/>
      <c r="P23" s="506"/>
      <c r="Q23" s="504"/>
      <c r="R23" s="504"/>
      <c r="S23" s="504"/>
      <c r="T23" s="505"/>
    </row>
    <row r="24" spans="1:176" ht="102.75" customHeight="1">
      <c r="A24" s="487"/>
      <c r="B24" s="476"/>
      <c r="C24" s="490"/>
      <c r="D24" s="490"/>
      <c r="E24" s="457"/>
      <c r="F24" s="457"/>
      <c r="G24" s="457"/>
      <c r="H24" s="460"/>
      <c r="I24" s="493"/>
      <c r="J24" s="499"/>
      <c r="K24" s="482"/>
      <c r="L24" s="522"/>
      <c r="M24" s="496"/>
      <c r="N24" s="522"/>
      <c r="O24" s="505"/>
      <c r="P24" s="506"/>
      <c r="Q24" s="504"/>
      <c r="R24" s="504"/>
      <c r="S24" s="504"/>
      <c r="T24" s="505"/>
    </row>
    <row r="25" spans="1:176">
      <c r="A25" s="485">
        <v>4</v>
      </c>
      <c r="B25" s="475" t="str">
        <f>'Mapa Final'!B24</f>
        <v xml:space="preserve">Riesgo Ambiental </v>
      </c>
      <c r="C25" s="488" t="str">
        <f>'Mapa Final'!C24</f>
        <v xml:space="preserve"> Afectación Ambiental</v>
      </c>
      <c r="D25" s="488" t="str">
        <f>'Mapa Final'!D24</f>
        <v>1.Impresion innecesaria de documentos. 
2. Dejar encendido el computador y aparatos electronicos cuando no se esten utilizando
3.Imprimir por una cara  y no reciclar el papel usado</v>
      </c>
      <c r="E25" s="455" t="str">
        <f>'Mapa Final'!E24</f>
        <v>Uso indebido de los insumos y servicios que iimpactan el medio ambiente</v>
      </c>
      <c r="F25" s="455" t="str">
        <f>'Mapa Final'!F24</f>
        <v>Posibilidad de afectación ambiental por uso indebido de los insumos y servicios que impactan el medio ambiente</v>
      </c>
      <c r="G25" s="455" t="str">
        <f>'Mapa Final'!G24</f>
        <v>Eventos Ambientales Internos</v>
      </c>
      <c r="H25" s="458" t="str">
        <f>'Mapa Final'!I24</f>
        <v>Media</v>
      </c>
      <c r="I25" s="491" t="str">
        <f>'Mapa Final'!L24</f>
        <v>Leve</v>
      </c>
      <c r="J25" s="497" t="str">
        <f>'Mapa Final'!N24</f>
        <v>Moderado</v>
      </c>
      <c r="K25" s="519" t="str">
        <f>'Mapa Final'!AA24</f>
        <v>Baja</v>
      </c>
      <c r="L25" s="523" t="str">
        <f>IF(M25&lt;=20%,"Leve",IF(M25&lt;=40%,"Menor",IF(M25&lt;=60%,"Moderado",IF(M25&lt;=80%,"Mayor",IF(M25&lt;=100%,"Catastrófico")))))</f>
        <v>Leve</v>
      </c>
      <c r="M25" s="529">
        <f>'Mapa Final'!AG24</f>
        <v>0</v>
      </c>
      <c r="N25" s="526" t="str">
        <f>'Mapa Final'!AH24</f>
        <v>Aceptar</v>
      </c>
      <c r="O25" s="532" t="s">
        <v>583</v>
      </c>
      <c r="P25" s="501"/>
      <c r="Q25" s="452" t="s">
        <v>9</v>
      </c>
      <c r="R25" s="503">
        <v>44927</v>
      </c>
      <c r="S25" s="503">
        <v>45016</v>
      </c>
      <c r="T25" s="478" t="s">
        <v>584</v>
      </c>
      <c r="U25" s="245"/>
    </row>
    <row r="26" spans="1:176">
      <c r="A26" s="486"/>
      <c r="B26" s="316"/>
      <c r="C26" s="489"/>
      <c r="D26" s="489"/>
      <c r="E26" s="456"/>
      <c r="F26" s="456"/>
      <c r="G26" s="456"/>
      <c r="H26" s="459"/>
      <c r="I26" s="492"/>
      <c r="J26" s="498"/>
      <c r="K26" s="520"/>
      <c r="L26" s="524"/>
      <c r="M26" s="530"/>
      <c r="N26" s="527"/>
      <c r="O26" s="532"/>
      <c r="P26" s="501"/>
      <c r="Q26" s="452"/>
      <c r="R26" s="504"/>
      <c r="S26" s="504"/>
      <c r="T26" s="478"/>
      <c r="U26" s="245"/>
    </row>
    <row r="27" spans="1:176">
      <c r="A27" s="486"/>
      <c r="B27" s="316"/>
      <c r="C27" s="489"/>
      <c r="D27" s="489"/>
      <c r="E27" s="456"/>
      <c r="F27" s="456"/>
      <c r="G27" s="456"/>
      <c r="H27" s="459"/>
      <c r="I27" s="492"/>
      <c r="J27" s="498"/>
      <c r="K27" s="520"/>
      <c r="L27" s="524"/>
      <c r="M27" s="530"/>
      <c r="N27" s="527"/>
      <c r="O27" s="532"/>
      <c r="P27" s="501"/>
      <c r="Q27" s="452"/>
      <c r="R27" s="504"/>
      <c r="S27" s="504"/>
      <c r="T27" s="478"/>
      <c r="U27" s="245"/>
    </row>
    <row r="28" spans="1:176">
      <c r="A28" s="486"/>
      <c r="B28" s="316"/>
      <c r="C28" s="489"/>
      <c r="D28" s="489"/>
      <c r="E28" s="456"/>
      <c r="F28" s="456"/>
      <c r="G28" s="456"/>
      <c r="H28" s="459"/>
      <c r="I28" s="492"/>
      <c r="J28" s="498"/>
      <c r="K28" s="520"/>
      <c r="L28" s="524"/>
      <c r="M28" s="530"/>
      <c r="N28" s="527"/>
      <c r="O28" s="532"/>
      <c r="P28" s="501"/>
      <c r="Q28" s="452"/>
      <c r="R28" s="504"/>
      <c r="S28" s="504"/>
      <c r="T28" s="478"/>
      <c r="U28" s="245"/>
    </row>
    <row r="29" spans="1:176" ht="278.25" customHeight="1">
      <c r="A29" s="487"/>
      <c r="B29" s="476"/>
      <c r="C29" s="490"/>
      <c r="D29" s="490"/>
      <c r="E29" s="457"/>
      <c r="F29" s="457"/>
      <c r="G29" s="457"/>
      <c r="H29" s="460"/>
      <c r="I29" s="493"/>
      <c r="J29" s="499"/>
      <c r="K29" s="521"/>
      <c r="L29" s="525"/>
      <c r="M29" s="531"/>
      <c r="N29" s="528"/>
      <c r="O29" s="533"/>
      <c r="P29" s="502"/>
      <c r="Q29" s="453"/>
      <c r="R29" s="504"/>
      <c r="S29" s="504"/>
      <c r="T29" s="479"/>
      <c r="U29" s="246" t="s">
        <v>579</v>
      </c>
    </row>
    <row r="30" spans="1:176" ht="27" customHeight="1">
      <c r="A30" s="485">
        <f>'Mapa Final'!A28</f>
        <v>5</v>
      </c>
      <c r="B30" s="485" t="str">
        <f>'Mapa Final'!B28</f>
        <v>Corrupción</v>
      </c>
      <c r="C30" s="485" t="str">
        <f>'Mapa Final'!C28</f>
        <v>Reputacional</v>
      </c>
      <c r="D30" s="485" t="str">
        <f>'Mapa Final'!D28</f>
        <v>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v>
      </c>
      <c r="E30" s="485" t="str">
        <f>'Mapa Final'!E28</f>
        <v>1. Existencia de intereses personales y uso indebido del poder
2. Riesgo de admitir aspirantes para los cargos ofertados sin cumplimiento de requisito</v>
      </c>
      <c r="F30" s="485" t="str">
        <f>'Mapa Final'!F28</f>
        <v>Posibilidad de pérdida reputacional por intereses personales y uso indebido del poder</v>
      </c>
      <c r="G30" s="485" t="str">
        <f>'Mapa Final'!G28</f>
        <v>Ejecución y Administración de Procesos</v>
      </c>
      <c r="H30" s="458" t="str">
        <f>'Mapa Final'!I28</f>
        <v>baja</v>
      </c>
      <c r="I30" s="491" t="str">
        <f>'Mapa Final'!L28</f>
        <v>Leve</v>
      </c>
      <c r="J30" s="497" t="str">
        <f>'Mapa Final'!N28</f>
        <v xml:space="preserve">bajo </v>
      </c>
      <c r="K30" s="508" t="str">
        <f>'Mapa Final'!AA28</f>
        <v>BAJA</v>
      </c>
      <c r="L30" s="517" t="str">
        <f>'Mapa Final'!AE28</f>
        <v>Leve</v>
      </c>
      <c r="M30" s="494" t="str">
        <f>'Mapa Final'!AG28</f>
        <v>Bajo</v>
      </c>
      <c r="N30" s="534" t="str">
        <f>'Mapa Final'!AH28</f>
        <v>Aceptar</v>
      </c>
      <c r="O30" s="477" t="s">
        <v>585</v>
      </c>
      <c r="P30" s="500"/>
      <c r="Q30" s="451" t="s">
        <v>9</v>
      </c>
      <c r="R30" s="503">
        <v>44927</v>
      </c>
      <c r="S30" s="503">
        <v>45016</v>
      </c>
      <c r="T30" s="507" t="s">
        <v>586</v>
      </c>
      <c r="U30" s="450" t="s">
        <v>579</v>
      </c>
    </row>
    <row r="31" spans="1:176" ht="27" customHeight="1">
      <c r="A31" s="486"/>
      <c r="B31" s="486"/>
      <c r="C31" s="486"/>
      <c r="D31" s="486"/>
      <c r="E31" s="486"/>
      <c r="F31" s="486"/>
      <c r="G31" s="486"/>
      <c r="H31" s="459"/>
      <c r="I31" s="492"/>
      <c r="J31" s="498"/>
      <c r="K31" s="509"/>
      <c r="L31" s="517"/>
      <c r="M31" s="495"/>
      <c r="N31" s="481"/>
      <c r="O31" s="478"/>
      <c r="P31" s="501"/>
      <c r="Q31" s="452"/>
      <c r="R31" s="504"/>
      <c r="S31" s="504"/>
      <c r="T31" s="501"/>
      <c r="U31" s="450"/>
    </row>
    <row r="32" spans="1:176" ht="27" customHeight="1">
      <c r="A32" s="486"/>
      <c r="B32" s="486"/>
      <c r="C32" s="486"/>
      <c r="D32" s="486"/>
      <c r="E32" s="486"/>
      <c r="F32" s="486"/>
      <c r="G32" s="486"/>
      <c r="H32" s="459"/>
      <c r="I32" s="492"/>
      <c r="J32" s="498"/>
      <c r="K32" s="509"/>
      <c r="L32" s="517"/>
      <c r="M32" s="495"/>
      <c r="N32" s="481"/>
      <c r="O32" s="478"/>
      <c r="P32" s="501"/>
      <c r="Q32" s="452"/>
      <c r="R32" s="504"/>
      <c r="S32" s="504"/>
      <c r="T32" s="501"/>
      <c r="U32" s="450"/>
    </row>
    <row r="33" spans="1:21" ht="27" customHeight="1">
      <c r="A33" s="486"/>
      <c r="B33" s="486"/>
      <c r="C33" s="486"/>
      <c r="D33" s="486"/>
      <c r="E33" s="486"/>
      <c r="F33" s="486"/>
      <c r="G33" s="486"/>
      <c r="H33" s="459"/>
      <c r="I33" s="492"/>
      <c r="J33" s="498"/>
      <c r="K33" s="509"/>
      <c r="L33" s="517"/>
      <c r="M33" s="495"/>
      <c r="N33" s="481"/>
      <c r="O33" s="478"/>
      <c r="P33" s="501"/>
      <c r="Q33" s="452"/>
      <c r="R33" s="504"/>
      <c r="S33" s="504"/>
      <c r="T33" s="501"/>
      <c r="U33" s="450"/>
    </row>
    <row r="34" spans="1:21" ht="27" customHeight="1">
      <c r="A34" s="487"/>
      <c r="B34" s="487"/>
      <c r="C34" s="487"/>
      <c r="D34" s="487"/>
      <c r="E34" s="487"/>
      <c r="F34" s="487"/>
      <c r="G34" s="487"/>
      <c r="H34" s="460"/>
      <c r="I34" s="493"/>
      <c r="J34" s="499"/>
      <c r="K34" s="510"/>
      <c r="L34" s="518"/>
      <c r="M34" s="496"/>
      <c r="N34" s="482"/>
      <c r="O34" s="479"/>
      <c r="P34" s="502"/>
      <c r="Q34" s="453"/>
      <c r="R34" s="504"/>
      <c r="S34" s="504"/>
      <c r="T34" s="502"/>
      <c r="U34" s="450"/>
    </row>
  </sheetData>
  <mergeCells count="122">
    <mergeCell ref="S30:S34"/>
    <mergeCell ref="T30:T34"/>
    <mergeCell ref="N30:N34"/>
    <mergeCell ref="O30:O34"/>
    <mergeCell ref="P30:P34"/>
    <mergeCell ref="Q30:Q34"/>
    <mergeCell ref="R30:R34"/>
    <mergeCell ref="A25:A29"/>
    <mergeCell ref="B15:B19"/>
    <mergeCell ref="B20:B24"/>
    <mergeCell ref="B25:B29"/>
    <mergeCell ref="B30:B34"/>
    <mergeCell ref="M30:M34"/>
    <mergeCell ref="G30:G34"/>
    <mergeCell ref="H30:H34"/>
    <mergeCell ref="I30:I34"/>
    <mergeCell ref="J30:J34"/>
    <mergeCell ref="K30:K34"/>
    <mergeCell ref="L30:L34"/>
    <mergeCell ref="C25:C29"/>
    <mergeCell ref="D25:D29"/>
    <mergeCell ref="E25:E29"/>
    <mergeCell ref="F25:F29"/>
    <mergeCell ref="G25:G29"/>
    <mergeCell ref="A30:A34"/>
    <mergeCell ref="C30:C34"/>
    <mergeCell ref="D30:D34"/>
    <mergeCell ref="E30:E34"/>
    <mergeCell ref="F30:F34"/>
    <mergeCell ref="J25:J29"/>
    <mergeCell ref="K25:K29"/>
    <mergeCell ref="L25:L29"/>
    <mergeCell ref="M25:M29"/>
    <mergeCell ref="H25:H29"/>
    <mergeCell ref="I25:I29"/>
    <mergeCell ref="S20:S24"/>
    <mergeCell ref="T20:T24"/>
    <mergeCell ref="N20:N24"/>
    <mergeCell ref="O20:O24"/>
    <mergeCell ref="P20:P24"/>
    <mergeCell ref="Q20:Q24"/>
    <mergeCell ref="R20:R24"/>
    <mergeCell ref="P25:P29"/>
    <mergeCell ref="Q25:Q29"/>
    <mergeCell ref="R25:R29"/>
    <mergeCell ref="S25:S29"/>
    <mergeCell ref="T25:T29"/>
    <mergeCell ref="N25:N29"/>
    <mergeCell ref="O25:O29"/>
    <mergeCell ref="P15:P19"/>
    <mergeCell ref="O10:O14"/>
    <mergeCell ref="P10:P14"/>
    <mergeCell ref="L20:L24"/>
    <mergeCell ref="A20:A24"/>
    <mergeCell ref="C20:C24"/>
    <mergeCell ref="D20:D24"/>
    <mergeCell ref="E20:E24"/>
    <mergeCell ref="F20:F24"/>
    <mergeCell ref="M20:M24"/>
    <mergeCell ref="G20:G24"/>
    <mergeCell ref="H20:H24"/>
    <mergeCell ref="I20:I24"/>
    <mergeCell ref="J20:J24"/>
    <mergeCell ref="K20:K24"/>
    <mergeCell ref="M10:M14"/>
    <mergeCell ref="N10:N14"/>
    <mergeCell ref="J15:J19"/>
    <mergeCell ref="K15:K19"/>
    <mergeCell ref="L15:L19"/>
    <mergeCell ref="M15:M19"/>
    <mergeCell ref="I10:I14"/>
    <mergeCell ref="J10:J14"/>
    <mergeCell ref="K10:K14"/>
    <mergeCell ref="L10:L14"/>
    <mergeCell ref="T7:T8"/>
    <mergeCell ref="B10:B14"/>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U10:U14"/>
    <mergeCell ref="U15:U19"/>
    <mergeCell ref="U30:U3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s>
  <conditionalFormatting sqref="D8:G8 H7 H35:J1048576 A7:B7">
    <cfRule type="containsText" dxfId="1215" priority="685" operator="containsText" text="3- Moderado">
      <formula>NOT(ISERROR(SEARCH("3- Moderado",A7)))</formula>
    </cfRule>
    <cfRule type="containsText" dxfId="1214" priority="686" operator="containsText" text="6- Moderado">
      <formula>NOT(ISERROR(SEARCH("6- Moderado",A7)))</formula>
    </cfRule>
    <cfRule type="containsText" dxfId="1213" priority="687" operator="containsText" text="4- Moderado">
      <formula>NOT(ISERROR(SEARCH("4- Moderado",A7)))</formula>
    </cfRule>
    <cfRule type="containsText" dxfId="1212" priority="688" operator="containsText" text="3- Bajo">
      <formula>NOT(ISERROR(SEARCH("3- Bajo",A7)))</formula>
    </cfRule>
    <cfRule type="containsText" dxfId="1211" priority="689" operator="containsText" text="4- Bajo">
      <formula>NOT(ISERROR(SEARCH("4- Bajo",A7)))</formula>
    </cfRule>
    <cfRule type="containsText" dxfId="1210" priority="690" operator="containsText" text="1- Bajo">
      <formula>NOT(ISERROR(SEARCH("1- Bajo",A7)))</formula>
    </cfRule>
  </conditionalFormatting>
  <conditionalFormatting sqref="H8:J8">
    <cfRule type="containsText" dxfId="1209" priority="678" operator="containsText" text="3- Moderado">
      <formula>NOT(ISERROR(SEARCH("3- Moderado",H8)))</formula>
    </cfRule>
    <cfRule type="containsText" dxfId="1208" priority="679" operator="containsText" text="6- Moderado">
      <formula>NOT(ISERROR(SEARCH("6- Moderado",H8)))</formula>
    </cfRule>
    <cfRule type="containsText" dxfId="1207" priority="680" operator="containsText" text="4- Moderado">
      <formula>NOT(ISERROR(SEARCH("4- Moderado",H8)))</formula>
    </cfRule>
    <cfRule type="containsText" dxfId="1206" priority="681" operator="containsText" text="3- Bajo">
      <formula>NOT(ISERROR(SEARCH("3- Bajo",H8)))</formula>
    </cfRule>
    <cfRule type="containsText" dxfId="1205" priority="682" operator="containsText" text="4- Bajo">
      <formula>NOT(ISERROR(SEARCH("4- Bajo",H8)))</formula>
    </cfRule>
    <cfRule type="containsText" dxfId="1204" priority="684" operator="containsText" text="1- Bajo">
      <formula>NOT(ISERROR(SEARCH("1- Bajo",H8)))</formula>
    </cfRule>
  </conditionalFormatting>
  <conditionalFormatting sqref="J8 J35:J1048576">
    <cfRule type="containsText" dxfId="1203" priority="667" operator="containsText" text="25- Extremo">
      <formula>NOT(ISERROR(SEARCH("25- Extremo",J8)))</formula>
    </cfRule>
    <cfRule type="containsText" dxfId="1202" priority="668" operator="containsText" text="20- Extremo">
      <formula>NOT(ISERROR(SEARCH("20- Extremo",J8)))</formula>
    </cfRule>
    <cfRule type="containsText" dxfId="1201" priority="669" operator="containsText" text="15- Extremo">
      <formula>NOT(ISERROR(SEARCH("15- Extremo",J8)))</formula>
    </cfRule>
    <cfRule type="containsText" dxfId="1200" priority="670" operator="containsText" text="10- Extremo">
      <formula>NOT(ISERROR(SEARCH("10- Extremo",J8)))</formula>
    </cfRule>
    <cfRule type="containsText" dxfId="1199" priority="671" operator="containsText" text="5- Extremo">
      <formula>NOT(ISERROR(SEARCH("5- Extremo",J8)))</formula>
    </cfRule>
    <cfRule type="containsText" dxfId="1198" priority="672" operator="containsText" text="12- Alto">
      <formula>NOT(ISERROR(SEARCH("12- Alto",J8)))</formula>
    </cfRule>
    <cfRule type="containsText" dxfId="1197" priority="673" operator="containsText" text="10- Alto">
      <formula>NOT(ISERROR(SEARCH("10- Alto",J8)))</formula>
    </cfRule>
    <cfRule type="containsText" dxfId="1196" priority="674" operator="containsText" text="9- Alto">
      <formula>NOT(ISERROR(SEARCH("9- Alto",J8)))</formula>
    </cfRule>
    <cfRule type="containsText" dxfId="1195" priority="675" operator="containsText" text="8- Alto">
      <formula>NOT(ISERROR(SEARCH("8- Alto",J8)))</formula>
    </cfRule>
    <cfRule type="containsText" dxfId="1194" priority="676" operator="containsText" text="5- Alto">
      <formula>NOT(ISERROR(SEARCH("5- Alto",J8)))</formula>
    </cfRule>
    <cfRule type="containsText" dxfId="1193" priority="677" operator="containsText" text="4- Alto">
      <formula>NOT(ISERROR(SEARCH("4- Alto",J8)))</formula>
    </cfRule>
    <cfRule type="containsText" dxfId="1192" priority="683" operator="containsText" text="2- Bajo">
      <formula>NOT(ISERROR(SEARCH("2- Bajo",J8)))</formula>
    </cfRule>
  </conditionalFormatting>
  <conditionalFormatting sqref="K10:L10 K15:L15">
    <cfRule type="containsText" dxfId="1191" priority="661" operator="containsText" text="3- Moderado">
      <formula>NOT(ISERROR(SEARCH("3- Moderado",K10)))</formula>
    </cfRule>
    <cfRule type="containsText" dxfId="1190" priority="662" operator="containsText" text="6- Moderado">
      <formula>NOT(ISERROR(SEARCH("6- Moderado",K10)))</formula>
    </cfRule>
    <cfRule type="containsText" dxfId="1189" priority="663" operator="containsText" text="4- Moderado">
      <formula>NOT(ISERROR(SEARCH("4- Moderado",K10)))</formula>
    </cfRule>
    <cfRule type="containsText" dxfId="1188" priority="664" operator="containsText" text="3- Bajo">
      <formula>NOT(ISERROR(SEARCH("3- Bajo",K10)))</formula>
    </cfRule>
    <cfRule type="containsText" dxfId="1187" priority="665" operator="containsText" text="4- Bajo">
      <formula>NOT(ISERROR(SEARCH("4- Bajo",K10)))</formula>
    </cfRule>
    <cfRule type="containsText" dxfId="1186" priority="666" operator="containsText" text="1- Bajo">
      <formula>NOT(ISERROR(SEARCH("1- Bajo",K10)))</formula>
    </cfRule>
  </conditionalFormatting>
  <conditionalFormatting sqref="H10:I10 H15:I15">
    <cfRule type="containsText" dxfId="1185" priority="655" operator="containsText" text="3- Moderado">
      <formula>NOT(ISERROR(SEARCH("3- Moderado",H10)))</formula>
    </cfRule>
    <cfRule type="containsText" dxfId="1184" priority="656" operator="containsText" text="6- Moderado">
      <formula>NOT(ISERROR(SEARCH("6- Moderado",H10)))</formula>
    </cfRule>
    <cfRule type="containsText" dxfId="1183" priority="657" operator="containsText" text="4- Moderado">
      <formula>NOT(ISERROR(SEARCH("4- Moderado",H10)))</formula>
    </cfRule>
    <cfRule type="containsText" dxfId="1182" priority="658" operator="containsText" text="3- Bajo">
      <formula>NOT(ISERROR(SEARCH("3- Bajo",H10)))</formula>
    </cfRule>
    <cfRule type="containsText" dxfId="1181" priority="659" operator="containsText" text="4- Bajo">
      <formula>NOT(ISERROR(SEARCH("4- Bajo",H10)))</formula>
    </cfRule>
    <cfRule type="containsText" dxfId="1180" priority="660" operator="containsText" text="1- Bajo">
      <formula>NOT(ISERROR(SEARCH("1- Bajo",H10)))</formula>
    </cfRule>
  </conditionalFormatting>
  <conditionalFormatting sqref="A10:E10 E15 A15:B15 B20 B25">
    <cfRule type="containsText" dxfId="1179" priority="649" operator="containsText" text="3- Moderado">
      <formula>NOT(ISERROR(SEARCH("3- Moderado",A10)))</formula>
    </cfRule>
    <cfRule type="containsText" dxfId="1178" priority="650" operator="containsText" text="6- Moderado">
      <formula>NOT(ISERROR(SEARCH("6- Moderado",A10)))</formula>
    </cfRule>
    <cfRule type="containsText" dxfId="1177" priority="651" operator="containsText" text="4- Moderado">
      <formula>NOT(ISERROR(SEARCH("4- Moderado",A10)))</formula>
    </cfRule>
    <cfRule type="containsText" dxfId="1176" priority="652" operator="containsText" text="3- Bajo">
      <formula>NOT(ISERROR(SEARCH("3- Bajo",A10)))</formula>
    </cfRule>
    <cfRule type="containsText" dxfId="1175" priority="653" operator="containsText" text="4- Bajo">
      <formula>NOT(ISERROR(SEARCH("4- Bajo",A10)))</formula>
    </cfRule>
    <cfRule type="containsText" dxfId="1174" priority="654" operator="containsText" text="1- Bajo">
      <formula>NOT(ISERROR(SEARCH("1- Bajo",A10)))</formula>
    </cfRule>
  </conditionalFormatting>
  <conditionalFormatting sqref="F10:G10 F15:G15">
    <cfRule type="containsText" dxfId="1173" priority="643" operator="containsText" text="3- Moderado">
      <formula>NOT(ISERROR(SEARCH("3- Moderado",F10)))</formula>
    </cfRule>
    <cfRule type="containsText" dxfId="1172" priority="644" operator="containsText" text="6- Moderado">
      <formula>NOT(ISERROR(SEARCH("6- Moderado",F10)))</formula>
    </cfRule>
    <cfRule type="containsText" dxfId="1171" priority="645" operator="containsText" text="4- Moderado">
      <formula>NOT(ISERROR(SEARCH("4- Moderado",F10)))</formula>
    </cfRule>
    <cfRule type="containsText" dxfId="1170" priority="646" operator="containsText" text="3- Bajo">
      <formula>NOT(ISERROR(SEARCH("3- Bajo",F10)))</formula>
    </cfRule>
    <cfRule type="containsText" dxfId="1169" priority="647" operator="containsText" text="4- Bajo">
      <formula>NOT(ISERROR(SEARCH("4- Bajo",F10)))</formula>
    </cfRule>
    <cfRule type="containsText" dxfId="1168" priority="648" operator="containsText" text="1- Bajo">
      <formula>NOT(ISERROR(SEARCH("1- Bajo",F10)))</formula>
    </cfRule>
  </conditionalFormatting>
  <conditionalFormatting sqref="K8">
    <cfRule type="containsText" dxfId="1167" priority="637" operator="containsText" text="3- Moderado">
      <formula>NOT(ISERROR(SEARCH("3- Moderado",K8)))</formula>
    </cfRule>
    <cfRule type="containsText" dxfId="1166" priority="638" operator="containsText" text="6- Moderado">
      <formula>NOT(ISERROR(SEARCH("6- Moderado",K8)))</formula>
    </cfRule>
    <cfRule type="containsText" dxfId="1165" priority="639" operator="containsText" text="4- Moderado">
      <formula>NOT(ISERROR(SEARCH("4- Moderado",K8)))</formula>
    </cfRule>
    <cfRule type="containsText" dxfId="1164" priority="640" operator="containsText" text="3- Bajo">
      <formula>NOT(ISERROR(SEARCH("3- Bajo",K8)))</formula>
    </cfRule>
    <cfRule type="containsText" dxfId="1163" priority="641" operator="containsText" text="4- Bajo">
      <formula>NOT(ISERROR(SEARCH("4- Bajo",K8)))</formula>
    </cfRule>
    <cfRule type="containsText" dxfId="1162" priority="642" operator="containsText" text="1- Bajo">
      <formula>NOT(ISERROR(SEARCH("1- Bajo",K8)))</formula>
    </cfRule>
  </conditionalFormatting>
  <conditionalFormatting sqref="L8">
    <cfRule type="containsText" dxfId="1161" priority="631" operator="containsText" text="3- Moderado">
      <formula>NOT(ISERROR(SEARCH("3- Moderado",L8)))</formula>
    </cfRule>
    <cfRule type="containsText" dxfId="1160" priority="632" operator="containsText" text="6- Moderado">
      <formula>NOT(ISERROR(SEARCH("6- Moderado",L8)))</formula>
    </cfRule>
    <cfRule type="containsText" dxfId="1159" priority="633" operator="containsText" text="4- Moderado">
      <formula>NOT(ISERROR(SEARCH("4- Moderado",L8)))</formula>
    </cfRule>
    <cfRule type="containsText" dxfId="1158" priority="634" operator="containsText" text="3- Bajo">
      <formula>NOT(ISERROR(SEARCH("3- Bajo",L8)))</formula>
    </cfRule>
    <cfRule type="containsText" dxfId="1157" priority="635" operator="containsText" text="4- Bajo">
      <formula>NOT(ISERROR(SEARCH("4- Bajo",L8)))</formula>
    </cfRule>
    <cfRule type="containsText" dxfId="1156" priority="636" operator="containsText" text="1- Bajo">
      <formula>NOT(ISERROR(SEARCH("1- Bajo",L8)))</formula>
    </cfRule>
  </conditionalFormatting>
  <conditionalFormatting sqref="M8">
    <cfRule type="containsText" dxfId="1155" priority="625" operator="containsText" text="3- Moderado">
      <formula>NOT(ISERROR(SEARCH("3- Moderado",M8)))</formula>
    </cfRule>
    <cfRule type="containsText" dxfId="1154" priority="626" operator="containsText" text="6- Moderado">
      <formula>NOT(ISERROR(SEARCH("6- Moderado",M8)))</formula>
    </cfRule>
    <cfRule type="containsText" dxfId="1153" priority="627" operator="containsText" text="4- Moderado">
      <formula>NOT(ISERROR(SEARCH("4- Moderado",M8)))</formula>
    </cfRule>
    <cfRule type="containsText" dxfId="1152" priority="628" operator="containsText" text="3- Bajo">
      <formula>NOT(ISERROR(SEARCH("3- Bajo",M8)))</formula>
    </cfRule>
    <cfRule type="containsText" dxfId="1151" priority="629" operator="containsText" text="4- Bajo">
      <formula>NOT(ISERROR(SEARCH("4- Bajo",M8)))</formula>
    </cfRule>
    <cfRule type="containsText" dxfId="1150" priority="630" operator="containsText" text="1- Bajo">
      <formula>NOT(ISERROR(SEARCH("1- Bajo",M8)))</formula>
    </cfRule>
  </conditionalFormatting>
  <conditionalFormatting sqref="N10 N15">
    <cfRule type="containsText" dxfId="1149" priority="609" operator="containsText" text="3- Moderado">
      <formula>NOT(ISERROR(SEARCH("3- Moderado",N10)))</formula>
    </cfRule>
    <cfRule type="containsText" dxfId="1148" priority="610" operator="containsText" text="6- Moderado">
      <formula>NOT(ISERROR(SEARCH("6- Moderado",N10)))</formula>
    </cfRule>
    <cfRule type="containsText" dxfId="1147" priority="611" operator="containsText" text="4- Moderado">
      <formula>NOT(ISERROR(SEARCH("4- Moderado",N10)))</formula>
    </cfRule>
    <cfRule type="containsText" dxfId="1146" priority="612" operator="containsText" text="3- Bajo">
      <formula>NOT(ISERROR(SEARCH("3- Bajo",N10)))</formula>
    </cfRule>
    <cfRule type="containsText" dxfId="1145" priority="613" operator="containsText" text="4- Bajo">
      <formula>NOT(ISERROR(SEARCH("4- Bajo",N10)))</formula>
    </cfRule>
    <cfRule type="containsText" dxfId="1144" priority="614" operator="containsText" text="1- Bajo">
      <formula>NOT(ISERROR(SEARCH("1- Bajo",N10)))</formula>
    </cfRule>
  </conditionalFormatting>
  <conditionalFormatting sqref="H10:H19">
    <cfRule type="containsText" dxfId="1143" priority="596" operator="containsText" text="Muy Alta">
      <formula>NOT(ISERROR(SEARCH("Muy Alta",H10)))</formula>
    </cfRule>
    <cfRule type="containsText" dxfId="1142" priority="597" operator="containsText" text="Alta">
      <formula>NOT(ISERROR(SEARCH("Alta",H10)))</formula>
    </cfRule>
    <cfRule type="containsText" dxfId="1141" priority="598" operator="containsText" text="Muy Alta">
      <formula>NOT(ISERROR(SEARCH("Muy Alta",H10)))</formula>
    </cfRule>
    <cfRule type="containsText" dxfId="1140" priority="603" operator="containsText" text="Muy Baja">
      <formula>NOT(ISERROR(SEARCH("Muy Baja",H10)))</formula>
    </cfRule>
    <cfRule type="containsText" dxfId="1139" priority="604" operator="containsText" text="Baja">
      <formula>NOT(ISERROR(SEARCH("Baja",H10)))</formula>
    </cfRule>
    <cfRule type="containsText" dxfId="1138" priority="605" operator="containsText" text="Media">
      <formula>NOT(ISERROR(SEARCH("Media",H10)))</formula>
    </cfRule>
    <cfRule type="containsText" dxfId="1137" priority="606" operator="containsText" text="Alta">
      <formula>NOT(ISERROR(SEARCH("Alta",H10)))</formula>
    </cfRule>
    <cfRule type="containsText" dxfId="1136" priority="608" operator="containsText" text="Muy Alta">
      <formula>NOT(ISERROR(SEARCH("Muy Alta",H10)))</formula>
    </cfRule>
  </conditionalFormatting>
  <conditionalFormatting sqref="I10:I19">
    <cfRule type="containsText" dxfId="1135" priority="599" operator="containsText" text="Catastrófico">
      <formula>NOT(ISERROR(SEARCH("Catastrófico",I10)))</formula>
    </cfRule>
    <cfRule type="containsText" dxfId="1134" priority="600" operator="containsText" text="Mayor">
      <formula>NOT(ISERROR(SEARCH("Mayor",I10)))</formula>
    </cfRule>
    <cfRule type="containsText" dxfId="1133" priority="601" operator="containsText" text="Menor">
      <formula>NOT(ISERROR(SEARCH("Menor",I10)))</formula>
    </cfRule>
    <cfRule type="containsText" dxfId="1132" priority="602" operator="containsText" text="Leve">
      <formula>NOT(ISERROR(SEARCH("Leve",I10)))</formula>
    </cfRule>
    <cfRule type="containsText" dxfId="1131" priority="607" operator="containsText" text="Moderado">
      <formula>NOT(ISERROR(SEARCH("Moderado",I10)))</formula>
    </cfRule>
  </conditionalFormatting>
  <conditionalFormatting sqref="K10:K19">
    <cfRule type="containsText" dxfId="1130" priority="594" operator="containsText" text="Media">
      <formula>NOT(ISERROR(SEARCH("Media",K10)))</formula>
    </cfRule>
  </conditionalFormatting>
  <conditionalFormatting sqref="L10:L19">
    <cfRule type="containsText" dxfId="1129" priority="593" operator="containsText" text="Moderado">
      <formula>NOT(ISERROR(SEARCH("Moderado",L10)))</formula>
    </cfRule>
  </conditionalFormatting>
  <conditionalFormatting sqref="C15">
    <cfRule type="containsText" dxfId="1128" priority="587" operator="containsText" text="3- Moderado">
      <formula>NOT(ISERROR(SEARCH("3- Moderado",C15)))</formula>
    </cfRule>
    <cfRule type="containsText" dxfId="1127" priority="588" operator="containsText" text="6- Moderado">
      <formula>NOT(ISERROR(SEARCH("6- Moderado",C15)))</formula>
    </cfRule>
    <cfRule type="containsText" dxfId="1126" priority="589" operator="containsText" text="4- Moderado">
      <formula>NOT(ISERROR(SEARCH("4- Moderado",C15)))</formula>
    </cfRule>
    <cfRule type="containsText" dxfId="1125" priority="590" operator="containsText" text="3- Bajo">
      <formula>NOT(ISERROR(SEARCH("3- Bajo",C15)))</formula>
    </cfRule>
    <cfRule type="containsText" dxfId="1124" priority="591" operator="containsText" text="4- Bajo">
      <formula>NOT(ISERROR(SEARCH("4- Bajo",C15)))</formula>
    </cfRule>
    <cfRule type="containsText" dxfId="1123" priority="592" operator="containsText" text="1- Bajo">
      <formula>NOT(ISERROR(SEARCH("1- Bajo",C15)))</formula>
    </cfRule>
  </conditionalFormatting>
  <conditionalFormatting sqref="D15">
    <cfRule type="containsText" dxfId="1122" priority="581" operator="containsText" text="3- Moderado">
      <formula>NOT(ISERROR(SEARCH("3- Moderado",D15)))</formula>
    </cfRule>
    <cfRule type="containsText" dxfId="1121" priority="582" operator="containsText" text="6- Moderado">
      <formula>NOT(ISERROR(SEARCH("6- Moderado",D15)))</formula>
    </cfRule>
    <cfRule type="containsText" dxfId="1120" priority="583" operator="containsText" text="4- Moderado">
      <formula>NOT(ISERROR(SEARCH("4- Moderado",D15)))</formula>
    </cfRule>
    <cfRule type="containsText" dxfId="1119" priority="584" operator="containsText" text="3- Bajo">
      <formula>NOT(ISERROR(SEARCH("3- Bajo",D15)))</formula>
    </cfRule>
    <cfRule type="containsText" dxfId="1118" priority="585" operator="containsText" text="4- Bajo">
      <formula>NOT(ISERROR(SEARCH("4- Bajo",D15)))</formula>
    </cfRule>
    <cfRule type="containsText" dxfId="1117" priority="586" operator="containsText" text="1- Bajo">
      <formula>NOT(ISERROR(SEARCH("1- Bajo",D15)))</formula>
    </cfRule>
  </conditionalFormatting>
  <conditionalFormatting sqref="J10:J19">
    <cfRule type="containsText" dxfId="1116" priority="580" operator="containsText" text="Moderado">
      <formula>NOT(ISERROR(SEARCH("Moderado",J10)))</formula>
    </cfRule>
  </conditionalFormatting>
  <conditionalFormatting sqref="J10:J19">
    <cfRule type="containsText" dxfId="1115" priority="578" operator="containsText" text="Bajo">
      <formula>NOT(ISERROR(SEARCH("Bajo",J10)))</formula>
    </cfRule>
    <cfRule type="containsText" dxfId="1114" priority="579" operator="containsText" text="Extremo">
      <formula>NOT(ISERROR(SEARCH("Extremo",J10)))</formula>
    </cfRule>
  </conditionalFormatting>
  <conditionalFormatting sqref="K10:K19">
    <cfRule type="containsText" dxfId="1113" priority="576" operator="containsText" text="Baja">
      <formula>NOT(ISERROR(SEARCH("Baja",K10)))</formula>
    </cfRule>
    <cfRule type="containsText" dxfId="1112" priority="577" operator="containsText" text="Muy Baja">
      <formula>NOT(ISERROR(SEARCH("Muy Baja",K10)))</formula>
    </cfRule>
  </conditionalFormatting>
  <conditionalFormatting sqref="K10:K19">
    <cfRule type="containsText" dxfId="1111" priority="574" operator="containsText" text="Muy Alta">
      <formula>NOT(ISERROR(SEARCH("Muy Alta",K10)))</formula>
    </cfRule>
    <cfRule type="containsText" dxfId="1110" priority="575" operator="containsText" text="Alta">
      <formula>NOT(ISERROR(SEARCH("Alta",K10)))</formula>
    </cfRule>
  </conditionalFormatting>
  <conditionalFormatting sqref="L10:L19">
    <cfRule type="containsText" dxfId="1109" priority="570" operator="containsText" text="Catastrófico">
      <formula>NOT(ISERROR(SEARCH("Catastrófico",L10)))</formula>
    </cfRule>
    <cfRule type="containsText" dxfId="1108" priority="571" operator="containsText" text="Mayor">
      <formula>NOT(ISERROR(SEARCH("Mayor",L10)))</formula>
    </cfRule>
    <cfRule type="containsText" dxfId="1107" priority="572" operator="containsText" text="Menor">
      <formula>NOT(ISERROR(SEARCH("Menor",L10)))</formula>
    </cfRule>
    <cfRule type="containsText" dxfId="1106" priority="573" operator="containsText" text="Leve">
      <formula>NOT(ISERROR(SEARCH("Leve",L10)))</formula>
    </cfRule>
  </conditionalFormatting>
  <conditionalFormatting sqref="K20:L20">
    <cfRule type="containsText" dxfId="1105" priority="473" operator="containsText" text="3- Moderado">
      <formula>NOT(ISERROR(SEARCH("3- Moderado",K20)))</formula>
    </cfRule>
    <cfRule type="containsText" dxfId="1104" priority="474" operator="containsText" text="6- Moderado">
      <formula>NOT(ISERROR(SEARCH("6- Moderado",K20)))</formula>
    </cfRule>
    <cfRule type="containsText" dxfId="1103" priority="475" operator="containsText" text="4- Moderado">
      <formula>NOT(ISERROR(SEARCH("4- Moderado",K20)))</formula>
    </cfRule>
    <cfRule type="containsText" dxfId="1102" priority="476" operator="containsText" text="3- Bajo">
      <formula>NOT(ISERROR(SEARCH("3- Bajo",K20)))</formula>
    </cfRule>
    <cfRule type="containsText" dxfId="1101" priority="477" operator="containsText" text="4- Bajo">
      <formula>NOT(ISERROR(SEARCH("4- Bajo",K20)))</formula>
    </cfRule>
    <cfRule type="containsText" dxfId="1100" priority="478" operator="containsText" text="1- Bajo">
      <formula>NOT(ISERROR(SEARCH("1- Bajo",K20)))</formula>
    </cfRule>
  </conditionalFormatting>
  <conditionalFormatting sqref="H20:I20">
    <cfRule type="containsText" dxfId="1099" priority="467" operator="containsText" text="3- Moderado">
      <formula>NOT(ISERROR(SEARCH("3- Moderado",H20)))</formula>
    </cfRule>
    <cfRule type="containsText" dxfId="1098" priority="468" operator="containsText" text="6- Moderado">
      <formula>NOT(ISERROR(SEARCH("6- Moderado",H20)))</formula>
    </cfRule>
    <cfRule type="containsText" dxfId="1097" priority="469" operator="containsText" text="4- Moderado">
      <formula>NOT(ISERROR(SEARCH("4- Moderado",H20)))</formula>
    </cfRule>
    <cfRule type="containsText" dxfId="1096" priority="470" operator="containsText" text="3- Bajo">
      <formula>NOT(ISERROR(SEARCH("3- Bajo",H20)))</formula>
    </cfRule>
    <cfRule type="containsText" dxfId="1095" priority="471" operator="containsText" text="4- Bajo">
      <formula>NOT(ISERROR(SEARCH("4- Bajo",H20)))</formula>
    </cfRule>
    <cfRule type="containsText" dxfId="1094" priority="472" operator="containsText" text="1- Bajo">
      <formula>NOT(ISERROR(SEARCH("1- Bajo",H20)))</formula>
    </cfRule>
  </conditionalFormatting>
  <conditionalFormatting sqref="A20 C20:E20">
    <cfRule type="containsText" dxfId="1093" priority="461" operator="containsText" text="3- Moderado">
      <formula>NOT(ISERROR(SEARCH("3- Moderado",A20)))</formula>
    </cfRule>
    <cfRule type="containsText" dxfId="1092" priority="462" operator="containsText" text="6- Moderado">
      <formula>NOT(ISERROR(SEARCH("6- Moderado",A20)))</formula>
    </cfRule>
    <cfRule type="containsText" dxfId="1091" priority="463" operator="containsText" text="4- Moderado">
      <formula>NOT(ISERROR(SEARCH("4- Moderado",A20)))</formula>
    </cfRule>
    <cfRule type="containsText" dxfId="1090" priority="464" operator="containsText" text="3- Bajo">
      <formula>NOT(ISERROR(SEARCH("3- Bajo",A20)))</formula>
    </cfRule>
    <cfRule type="containsText" dxfId="1089" priority="465" operator="containsText" text="4- Bajo">
      <formula>NOT(ISERROR(SEARCH("4- Bajo",A20)))</formula>
    </cfRule>
    <cfRule type="containsText" dxfId="1088" priority="466" operator="containsText" text="1- Bajo">
      <formula>NOT(ISERROR(SEARCH("1- Bajo",A20)))</formula>
    </cfRule>
  </conditionalFormatting>
  <conditionalFormatting sqref="F20:G20">
    <cfRule type="containsText" dxfId="1087" priority="455" operator="containsText" text="3- Moderado">
      <formula>NOT(ISERROR(SEARCH("3- Moderado",F20)))</formula>
    </cfRule>
    <cfRule type="containsText" dxfId="1086" priority="456" operator="containsText" text="6- Moderado">
      <formula>NOT(ISERROR(SEARCH("6- Moderado",F20)))</formula>
    </cfRule>
    <cfRule type="containsText" dxfId="1085" priority="457" operator="containsText" text="4- Moderado">
      <formula>NOT(ISERROR(SEARCH("4- Moderado",F20)))</formula>
    </cfRule>
    <cfRule type="containsText" dxfId="1084" priority="458" operator="containsText" text="3- Bajo">
      <formula>NOT(ISERROR(SEARCH("3- Bajo",F20)))</formula>
    </cfRule>
    <cfRule type="containsText" dxfId="1083" priority="459" operator="containsText" text="4- Bajo">
      <formula>NOT(ISERROR(SEARCH("4- Bajo",F20)))</formula>
    </cfRule>
    <cfRule type="containsText" dxfId="1082" priority="460" operator="containsText" text="1- Bajo">
      <formula>NOT(ISERROR(SEARCH("1- Bajo",F20)))</formula>
    </cfRule>
  </conditionalFormatting>
  <conditionalFormatting sqref="J20:J24">
    <cfRule type="containsText" dxfId="1081" priority="450" operator="containsText" text="Bajo">
      <formula>NOT(ISERROR(SEARCH("Bajo",J20)))</formula>
    </cfRule>
    <cfRule type="containsText" dxfId="1080" priority="451" operator="containsText" text="Moderado">
      <formula>NOT(ISERROR(SEARCH("Moderado",J20)))</formula>
    </cfRule>
    <cfRule type="containsText" dxfId="1079" priority="452" operator="containsText" text="Alto">
      <formula>NOT(ISERROR(SEARCH("Alto",J20)))</formula>
    </cfRule>
    <cfRule type="containsText" dxfId="1078" priority="453" operator="containsText" text="Extremo">
      <formula>NOT(ISERROR(SEARCH("Extremo",J20)))</formula>
    </cfRule>
    <cfRule type="colorScale" priority="454">
      <colorScale>
        <cfvo type="min"/>
        <cfvo type="max"/>
        <color rgb="FFFF7128"/>
        <color rgb="FFFFEF9C"/>
      </colorScale>
    </cfRule>
  </conditionalFormatting>
  <conditionalFormatting sqref="M20:M24">
    <cfRule type="containsText" dxfId="1077" priority="425" operator="containsText" text="Moderado">
      <formula>NOT(ISERROR(SEARCH("Moderado",M20)))</formula>
    </cfRule>
    <cfRule type="containsText" dxfId="1076" priority="445" operator="containsText" text="Bajo">
      <formula>NOT(ISERROR(SEARCH("Bajo",M20)))</formula>
    </cfRule>
    <cfRule type="containsText" dxfId="1075" priority="446" operator="containsText" text="Moderado">
      <formula>NOT(ISERROR(SEARCH("Moderado",M20)))</formula>
    </cfRule>
    <cfRule type="containsText" dxfId="1074" priority="447" operator="containsText" text="Alto">
      <formula>NOT(ISERROR(SEARCH("Alto",M20)))</formula>
    </cfRule>
    <cfRule type="containsText" dxfId="1073" priority="448" operator="containsText" text="Extremo">
      <formula>NOT(ISERROR(SEARCH("Extremo",M20)))</formula>
    </cfRule>
    <cfRule type="colorScale" priority="449">
      <colorScale>
        <cfvo type="min"/>
        <cfvo type="max"/>
        <color rgb="FFFF7128"/>
        <color rgb="FFFFEF9C"/>
      </colorScale>
    </cfRule>
  </conditionalFormatting>
  <conditionalFormatting sqref="N20">
    <cfRule type="containsText" dxfId="1072" priority="439" operator="containsText" text="3- Moderado">
      <formula>NOT(ISERROR(SEARCH("3- Moderado",N20)))</formula>
    </cfRule>
    <cfRule type="containsText" dxfId="1071" priority="440" operator="containsText" text="6- Moderado">
      <formula>NOT(ISERROR(SEARCH("6- Moderado",N20)))</formula>
    </cfRule>
    <cfRule type="containsText" dxfId="1070" priority="441" operator="containsText" text="4- Moderado">
      <formula>NOT(ISERROR(SEARCH("4- Moderado",N20)))</formula>
    </cfRule>
    <cfRule type="containsText" dxfId="1069" priority="442" operator="containsText" text="3- Bajo">
      <formula>NOT(ISERROR(SEARCH("3- Bajo",N20)))</formula>
    </cfRule>
    <cfRule type="containsText" dxfId="1068" priority="443" operator="containsText" text="4- Bajo">
      <formula>NOT(ISERROR(SEARCH("4- Bajo",N20)))</formula>
    </cfRule>
    <cfRule type="containsText" dxfId="1067" priority="444" operator="containsText" text="1- Bajo">
      <formula>NOT(ISERROR(SEARCH("1- Bajo",N20)))</formula>
    </cfRule>
  </conditionalFormatting>
  <conditionalFormatting sqref="H20:H24">
    <cfRule type="containsText" dxfId="1066" priority="426" operator="containsText" text="Muy Alta">
      <formula>NOT(ISERROR(SEARCH("Muy Alta",H20)))</formula>
    </cfRule>
    <cfRule type="containsText" dxfId="1065" priority="427" operator="containsText" text="Alta">
      <formula>NOT(ISERROR(SEARCH("Alta",H20)))</formula>
    </cfRule>
    <cfRule type="containsText" dxfId="1064" priority="428" operator="containsText" text="Muy Alta">
      <formula>NOT(ISERROR(SEARCH("Muy Alta",H20)))</formula>
    </cfRule>
    <cfRule type="containsText" dxfId="1063" priority="433" operator="containsText" text="Muy Baja">
      <formula>NOT(ISERROR(SEARCH("Muy Baja",H20)))</formula>
    </cfRule>
    <cfRule type="containsText" dxfId="1062" priority="434" operator="containsText" text="Baja">
      <formula>NOT(ISERROR(SEARCH("Baja",H20)))</formula>
    </cfRule>
    <cfRule type="containsText" dxfId="1061" priority="435" operator="containsText" text="Media">
      <formula>NOT(ISERROR(SEARCH("Media",H20)))</formula>
    </cfRule>
    <cfRule type="containsText" dxfId="1060" priority="436" operator="containsText" text="Alta">
      <formula>NOT(ISERROR(SEARCH("Alta",H20)))</formula>
    </cfRule>
    <cfRule type="containsText" dxfId="1059" priority="438" operator="containsText" text="Muy Alta">
      <formula>NOT(ISERROR(SEARCH("Muy Alta",H20)))</formula>
    </cfRule>
  </conditionalFormatting>
  <conditionalFormatting sqref="I20:I24">
    <cfRule type="containsText" dxfId="1058" priority="429" operator="containsText" text="Catastrófico">
      <formula>NOT(ISERROR(SEARCH("Catastrófico",I20)))</formula>
    </cfRule>
    <cfRule type="containsText" dxfId="1057" priority="430" operator="containsText" text="Mayor">
      <formula>NOT(ISERROR(SEARCH("Mayor",I20)))</formula>
    </cfRule>
    <cfRule type="containsText" dxfId="1056" priority="431" operator="containsText" text="Menor">
      <formula>NOT(ISERROR(SEARCH("Menor",I20)))</formula>
    </cfRule>
    <cfRule type="containsText" dxfId="1055" priority="432" operator="containsText" text="Leve">
      <formula>NOT(ISERROR(SEARCH("Leve",I20)))</formula>
    </cfRule>
    <cfRule type="containsText" dxfId="1054" priority="437" operator="containsText" text="Moderado">
      <formula>NOT(ISERROR(SEARCH("Moderado",I20)))</formula>
    </cfRule>
  </conditionalFormatting>
  <conditionalFormatting sqref="K20:K24">
    <cfRule type="containsText" dxfId="1053" priority="424" operator="containsText" text="Media">
      <formula>NOT(ISERROR(SEARCH("Media",K20)))</formula>
    </cfRule>
  </conditionalFormatting>
  <conditionalFormatting sqref="L20:L24">
    <cfRule type="containsText" dxfId="1052" priority="423" operator="containsText" text="Moderado">
      <formula>NOT(ISERROR(SEARCH("Moderado",L20)))</formula>
    </cfRule>
  </conditionalFormatting>
  <conditionalFormatting sqref="J20:J24">
    <cfRule type="containsText" dxfId="1051" priority="422" operator="containsText" text="Moderado">
      <formula>NOT(ISERROR(SEARCH("Moderado",J20)))</formula>
    </cfRule>
  </conditionalFormatting>
  <conditionalFormatting sqref="J20:J24">
    <cfRule type="containsText" dxfId="1050" priority="420" operator="containsText" text="Bajo">
      <formula>NOT(ISERROR(SEARCH("Bajo",J20)))</formula>
    </cfRule>
    <cfRule type="containsText" dxfId="1049" priority="421" operator="containsText" text="Extremo">
      <formula>NOT(ISERROR(SEARCH("Extremo",J20)))</formula>
    </cfRule>
  </conditionalFormatting>
  <conditionalFormatting sqref="K20:K24">
    <cfRule type="containsText" dxfId="1048" priority="418" operator="containsText" text="Baja">
      <formula>NOT(ISERROR(SEARCH("Baja",K20)))</formula>
    </cfRule>
    <cfRule type="containsText" dxfId="1047" priority="419" operator="containsText" text="Muy Baja">
      <formula>NOT(ISERROR(SEARCH("Muy Baja",K20)))</formula>
    </cfRule>
  </conditionalFormatting>
  <conditionalFormatting sqref="K20:K24">
    <cfRule type="containsText" dxfId="1046" priority="416" operator="containsText" text="Muy Alta">
      <formula>NOT(ISERROR(SEARCH("Muy Alta",K20)))</formula>
    </cfRule>
    <cfRule type="containsText" dxfId="1045" priority="417" operator="containsText" text="Alta">
      <formula>NOT(ISERROR(SEARCH("Alta",K20)))</formula>
    </cfRule>
  </conditionalFormatting>
  <conditionalFormatting sqref="L20:L24">
    <cfRule type="containsText" dxfId="1044" priority="412" operator="containsText" text="Catastrófico">
      <formula>NOT(ISERROR(SEARCH("Catastrófico",L20)))</formula>
    </cfRule>
    <cfRule type="containsText" dxfId="1043" priority="413" operator="containsText" text="Mayor">
      <formula>NOT(ISERROR(SEARCH("Mayor",L20)))</formula>
    </cfRule>
    <cfRule type="containsText" dxfId="1042" priority="414" operator="containsText" text="Menor">
      <formula>NOT(ISERROR(SEARCH("Menor",L20)))</formula>
    </cfRule>
    <cfRule type="containsText" dxfId="1041" priority="415" operator="containsText" text="Leve">
      <formula>NOT(ISERROR(SEARCH("Leve",L20)))</formula>
    </cfRule>
  </conditionalFormatting>
  <conditionalFormatting sqref="K25">
    <cfRule type="containsText" dxfId="1040" priority="406" operator="containsText" text="3- Moderado">
      <formula>NOT(ISERROR(SEARCH("3- Moderado",K25)))</formula>
    </cfRule>
    <cfRule type="containsText" dxfId="1039" priority="407" operator="containsText" text="6- Moderado">
      <formula>NOT(ISERROR(SEARCH("6- Moderado",K25)))</formula>
    </cfRule>
    <cfRule type="containsText" dxfId="1038" priority="408" operator="containsText" text="4- Moderado">
      <formula>NOT(ISERROR(SEARCH("4- Moderado",K25)))</formula>
    </cfRule>
    <cfRule type="containsText" dxfId="1037" priority="409" operator="containsText" text="3- Bajo">
      <formula>NOT(ISERROR(SEARCH("3- Bajo",K25)))</formula>
    </cfRule>
    <cfRule type="containsText" dxfId="1036" priority="410" operator="containsText" text="4- Bajo">
      <formula>NOT(ISERROR(SEARCH("4- Bajo",K25)))</formula>
    </cfRule>
    <cfRule type="containsText" dxfId="1035" priority="411" operator="containsText" text="1- Bajo">
      <formula>NOT(ISERROR(SEARCH("1- Bajo",K25)))</formula>
    </cfRule>
  </conditionalFormatting>
  <conditionalFormatting sqref="H25:I25">
    <cfRule type="containsText" dxfId="1034" priority="400" operator="containsText" text="3- Moderado">
      <formula>NOT(ISERROR(SEARCH("3- Moderado",H25)))</formula>
    </cfRule>
    <cfRule type="containsText" dxfId="1033" priority="401" operator="containsText" text="6- Moderado">
      <formula>NOT(ISERROR(SEARCH("6- Moderado",H25)))</formula>
    </cfRule>
    <cfRule type="containsText" dxfId="1032" priority="402" operator="containsText" text="4- Moderado">
      <formula>NOT(ISERROR(SEARCH("4- Moderado",H25)))</formula>
    </cfRule>
    <cfRule type="containsText" dxfId="1031" priority="403" operator="containsText" text="3- Bajo">
      <formula>NOT(ISERROR(SEARCH("3- Bajo",H25)))</formula>
    </cfRule>
    <cfRule type="containsText" dxfId="1030" priority="404" operator="containsText" text="4- Bajo">
      <formula>NOT(ISERROR(SEARCH("4- Bajo",H25)))</formula>
    </cfRule>
    <cfRule type="containsText" dxfId="1029" priority="405" operator="containsText" text="1- Bajo">
      <formula>NOT(ISERROR(SEARCH("1- Bajo",H25)))</formula>
    </cfRule>
  </conditionalFormatting>
  <conditionalFormatting sqref="A25 C25:E25">
    <cfRule type="containsText" dxfId="1028" priority="394" operator="containsText" text="3- Moderado">
      <formula>NOT(ISERROR(SEARCH("3- Moderado",A25)))</formula>
    </cfRule>
    <cfRule type="containsText" dxfId="1027" priority="395" operator="containsText" text="6- Moderado">
      <formula>NOT(ISERROR(SEARCH("6- Moderado",A25)))</formula>
    </cfRule>
    <cfRule type="containsText" dxfId="1026" priority="396" operator="containsText" text="4- Moderado">
      <formula>NOT(ISERROR(SEARCH("4- Moderado",A25)))</formula>
    </cfRule>
    <cfRule type="containsText" dxfId="1025" priority="397" operator="containsText" text="3- Bajo">
      <formula>NOT(ISERROR(SEARCH("3- Bajo",A25)))</formula>
    </cfRule>
    <cfRule type="containsText" dxfId="1024" priority="398" operator="containsText" text="4- Bajo">
      <formula>NOT(ISERROR(SEARCH("4- Bajo",A25)))</formula>
    </cfRule>
    <cfRule type="containsText" dxfId="1023" priority="399" operator="containsText" text="1- Bajo">
      <formula>NOT(ISERROR(SEARCH("1- Bajo",A25)))</formula>
    </cfRule>
  </conditionalFormatting>
  <conditionalFormatting sqref="F25:G25">
    <cfRule type="containsText" dxfId="1022" priority="388" operator="containsText" text="3- Moderado">
      <formula>NOT(ISERROR(SEARCH("3- Moderado",F25)))</formula>
    </cfRule>
    <cfRule type="containsText" dxfId="1021" priority="389" operator="containsText" text="6- Moderado">
      <formula>NOT(ISERROR(SEARCH("6- Moderado",F25)))</formula>
    </cfRule>
    <cfRule type="containsText" dxfId="1020" priority="390" operator="containsText" text="4- Moderado">
      <formula>NOT(ISERROR(SEARCH("4- Moderado",F25)))</formula>
    </cfRule>
    <cfRule type="containsText" dxfId="1019" priority="391" operator="containsText" text="3- Bajo">
      <formula>NOT(ISERROR(SEARCH("3- Bajo",F25)))</formula>
    </cfRule>
    <cfRule type="containsText" dxfId="1018" priority="392" operator="containsText" text="4- Bajo">
      <formula>NOT(ISERROR(SEARCH("4- Bajo",F25)))</formula>
    </cfRule>
    <cfRule type="containsText" dxfId="1017" priority="393" operator="containsText" text="1- Bajo">
      <formula>NOT(ISERROR(SEARCH("1- Bajo",F25)))</formula>
    </cfRule>
  </conditionalFormatting>
  <conditionalFormatting sqref="J25:J29">
    <cfRule type="containsText" dxfId="1016" priority="383" operator="containsText" text="Bajo">
      <formula>NOT(ISERROR(SEARCH("Bajo",J25)))</formula>
    </cfRule>
    <cfRule type="containsText" dxfId="1015" priority="384" operator="containsText" text="Moderado">
      <formula>NOT(ISERROR(SEARCH("Moderado",J25)))</formula>
    </cfRule>
    <cfRule type="containsText" dxfId="1014" priority="385" operator="containsText" text="Alto">
      <formula>NOT(ISERROR(SEARCH("Alto",J25)))</formula>
    </cfRule>
    <cfRule type="containsText" dxfId="1013" priority="386" operator="containsText" text="Extremo">
      <formula>NOT(ISERROR(SEARCH("Extremo",J25)))</formula>
    </cfRule>
    <cfRule type="colorScale" priority="387">
      <colorScale>
        <cfvo type="min"/>
        <cfvo type="max"/>
        <color rgb="FFFF7128"/>
        <color rgb="FFFFEF9C"/>
      </colorScale>
    </cfRule>
  </conditionalFormatting>
  <conditionalFormatting sqref="M25">
    <cfRule type="containsText" dxfId="1012" priority="358" operator="containsText" text="Moderado">
      <formula>NOT(ISERROR(SEARCH("Moderado",M25)))</formula>
    </cfRule>
    <cfRule type="containsText" dxfId="1011" priority="378" operator="containsText" text="Bajo">
      <formula>NOT(ISERROR(SEARCH("Bajo",M25)))</formula>
    </cfRule>
    <cfRule type="containsText" dxfId="1010" priority="379" operator="containsText" text="Moderado">
      <formula>NOT(ISERROR(SEARCH("Moderado",M25)))</formula>
    </cfRule>
    <cfRule type="containsText" dxfId="1009" priority="380" operator="containsText" text="Alto">
      <formula>NOT(ISERROR(SEARCH("Alto",M25)))</formula>
    </cfRule>
    <cfRule type="containsText" dxfId="1008" priority="381" operator="containsText" text="Extremo">
      <formula>NOT(ISERROR(SEARCH("Extremo",M25)))</formula>
    </cfRule>
    <cfRule type="colorScale" priority="382">
      <colorScale>
        <cfvo type="min"/>
        <cfvo type="max"/>
        <color rgb="FFFF7128"/>
        <color rgb="FFFFEF9C"/>
      </colorScale>
    </cfRule>
  </conditionalFormatting>
  <conditionalFormatting sqref="N25">
    <cfRule type="containsText" dxfId="1007" priority="372" operator="containsText" text="3- Moderado">
      <formula>NOT(ISERROR(SEARCH("3- Moderado",N25)))</formula>
    </cfRule>
    <cfRule type="containsText" dxfId="1006" priority="373" operator="containsText" text="6- Moderado">
      <formula>NOT(ISERROR(SEARCH("6- Moderado",N25)))</formula>
    </cfRule>
    <cfRule type="containsText" dxfId="1005" priority="374" operator="containsText" text="4- Moderado">
      <formula>NOT(ISERROR(SEARCH("4- Moderado",N25)))</formula>
    </cfRule>
    <cfRule type="containsText" dxfId="1004" priority="375" operator="containsText" text="3- Bajo">
      <formula>NOT(ISERROR(SEARCH("3- Bajo",N25)))</formula>
    </cfRule>
    <cfRule type="containsText" dxfId="1003" priority="376" operator="containsText" text="4- Bajo">
      <formula>NOT(ISERROR(SEARCH("4- Bajo",N25)))</formula>
    </cfRule>
    <cfRule type="containsText" dxfId="1002" priority="377" operator="containsText" text="1- Bajo">
      <formula>NOT(ISERROR(SEARCH("1- Bajo",N25)))</formula>
    </cfRule>
  </conditionalFormatting>
  <conditionalFormatting sqref="H25:H29">
    <cfRule type="containsText" dxfId="1001" priority="359" operator="containsText" text="Muy Alta">
      <formula>NOT(ISERROR(SEARCH("Muy Alta",H25)))</formula>
    </cfRule>
    <cfRule type="containsText" dxfId="1000" priority="360" operator="containsText" text="Alta">
      <formula>NOT(ISERROR(SEARCH("Alta",H25)))</formula>
    </cfRule>
    <cfRule type="containsText" dxfId="999" priority="361" operator="containsText" text="Muy Alta">
      <formula>NOT(ISERROR(SEARCH("Muy Alta",H25)))</formula>
    </cfRule>
    <cfRule type="containsText" dxfId="998" priority="366" operator="containsText" text="Muy Baja">
      <formula>NOT(ISERROR(SEARCH("Muy Baja",H25)))</formula>
    </cfRule>
    <cfRule type="containsText" dxfId="997" priority="367" operator="containsText" text="Baja">
      <formula>NOT(ISERROR(SEARCH("Baja",H25)))</formula>
    </cfRule>
    <cfRule type="containsText" dxfId="996" priority="368" operator="containsText" text="Media">
      <formula>NOT(ISERROR(SEARCH("Media",H25)))</formula>
    </cfRule>
    <cfRule type="containsText" dxfId="995" priority="369" operator="containsText" text="Alta">
      <formula>NOT(ISERROR(SEARCH("Alta",H25)))</formula>
    </cfRule>
    <cfRule type="containsText" dxfId="994" priority="371" operator="containsText" text="Muy Alta">
      <formula>NOT(ISERROR(SEARCH("Muy Alta",H25)))</formula>
    </cfRule>
  </conditionalFormatting>
  <conditionalFormatting sqref="I25:I29">
    <cfRule type="containsText" dxfId="993" priority="362" operator="containsText" text="Catastrófico">
      <formula>NOT(ISERROR(SEARCH("Catastrófico",I25)))</formula>
    </cfRule>
    <cfRule type="containsText" dxfId="992" priority="363" operator="containsText" text="Mayor">
      <formula>NOT(ISERROR(SEARCH("Mayor",I25)))</formula>
    </cfRule>
    <cfRule type="containsText" dxfId="991" priority="364" operator="containsText" text="Menor">
      <formula>NOT(ISERROR(SEARCH("Menor",I25)))</formula>
    </cfRule>
    <cfRule type="containsText" dxfId="990" priority="365" operator="containsText" text="Leve">
      <formula>NOT(ISERROR(SEARCH("Leve",I25)))</formula>
    </cfRule>
    <cfRule type="containsText" dxfId="989" priority="370" operator="containsText" text="Moderado">
      <formula>NOT(ISERROR(SEARCH("Moderado",I25)))</formula>
    </cfRule>
  </conditionalFormatting>
  <conditionalFormatting sqref="K25:K34">
    <cfRule type="containsText" dxfId="988" priority="357" operator="containsText" text="Media">
      <formula>NOT(ISERROR(SEARCH("Media",K25)))</formula>
    </cfRule>
  </conditionalFormatting>
  <conditionalFormatting sqref="J25:J29">
    <cfRule type="containsText" dxfId="987" priority="355" operator="containsText" text="Moderado">
      <formula>NOT(ISERROR(SEARCH("Moderado",J25)))</formula>
    </cfRule>
  </conditionalFormatting>
  <conditionalFormatting sqref="J25:J29">
    <cfRule type="containsText" dxfId="986" priority="353" operator="containsText" text="Bajo">
      <formula>NOT(ISERROR(SEARCH("Bajo",J25)))</formula>
    </cfRule>
    <cfRule type="containsText" dxfId="985" priority="354" operator="containsText" text="Extremo">
      <formula>NOT(ISERROR(SEARCH("Extremo",J25)))</formula>
    </cfRule>
  </conditionalFormatting>
  <conditionalFormatting sqref="K25:K34">
    <cfRule type="containsText" dxfId="984" priority="351" operator="containsText" text="Baja">
      <formula>NOT(ISERROR(SEARCH("Baja",K25)))</formula>
    </cfRule>
    <cfRule type="containsText" dxfId="983" priority="352" operator="containsText" text="Muy Baja">
      <formula>NOT(ISERROR(SEARCH("Muy Baja",K25)))</formula>
    </cfRule>
  </conditionalFormatting>
  <conditionalFormatting sqref="K25:K34">
    <cfRule type="containsText" dxfId="982" priority="349" operator="containsText" text="Muy Alta">
      <formula>NOT(ISERROR(SEARCH("Muy Alta",K25)))</formula>
    </cfRule>
    <cfRule type="containsText" dxfId="981" priority="350" operator="containsText" text="Alta">
      <formula>NOT(ISERROR(SEARCH("Alta",K25)))</formula>
    </cfRule>
  </conditionalFormatting>
  <conditionalFormatting sqref="H30:I30">
    <cfRule type="containsText" dxfId="980" priority="333" operator="containsText" text="3- Moderado">
      <formula>NOT(ISERROR(SEARCH("3- Moderado",H30)))</formula>
    </cfRule>
    <cfRule type="containsText" dxfId="979" priority="334" operator="containsText" text="6- Moderado">
      <formula>NOT(ISERROR(SEARCH("6- Moderado",H30)))</formula>
    </cfRule>
    <cfRule type="containsText" dxfId="978" priority="335" operator="containsText" text="4- Moderado">
      <formula>NOT(ISERROR(SEARCH("4- Moderado",H30)))</formula>
    </cfRule>
    <cfRule type="containsText" dxfId="977" priority="336" operator="containsText" text="3- Bajo">
      <formula>NOT(ISERROR(SEARCH("3- Bajo",H30)))</formula>
    </cfRule>
    <cfRule type="containsText" dxfId="976" priority="337" operator="containsText" text="4- Bajo">
      <formula>NOT(ISERROR(SEARCH("4- Bajo",H30)))</formula>
    </cfRule>
    <cfRule type="containsText" dxfId="975" priority="338" operator="containsText" text="1- Bajo">
      <formula>NOT(ISERROR(SEARCH("1- Bajo",H30)))</formula>
    </cfRule>
  </conditionalFormatting>
  <conditionalFormatting sqref="A30:G30">
    <cfRule type="containsText" dxfId="974" priority="327" operator="containsText" text="3- Moderado">
      <formula>NOT(ISERROR(SEARCH("3- Moderado",A30)))</formula>
    </cfRule>
    <cfRule type="containsText" dxfId="973" priority="328" operator="containsText" text="6- Moderado">
      <formula>NOT(ISERROR(SEARCH("6- Moderado",A30)))</formula>
    </cfRule>
    <cfRule type="containsText" dxfId="972" priority="329" operator="containsText" text="4- Moderado">
      <formula>NOT(ISERROR(SEARCH("4- Moderado",A30)))</formula>
    </cfRule>
    <cfRule type="containsText" dxfId="971" priority="330" operator="containsText" text="3- Bajo">
      <formula>NOT(ISERROR(SEARCH("3- Bajo",A30)))</formula>
    </cfRule>
    <cfRule type="containsText" dxfId="970" priority="331" operator="containsText" text="4- Bajo">
      <formula>NOT(ISERROR(SEARCH("4- Bajo",A30)))</formula>
    </cfRule>
    <cfRule type="containsText" dxfId="969" priority="332" operator="containsText" text="1- Bajo">
      <formula>NOT(ISERROR(SEARCH("1- Bajo",A30)))</formula>
    </cfRule>
  </conditionalFormatting>
  <conditionalFormatting sqref="J30:J34">
    <cfRule type="containsText" dxfId="968" priority="316" operator="containsText" text="Bajo">
      <formula>NOT(ISERROR(SEARCH("Bajo",J30)))</formula>
    </cfRule>
    <cfRule type="containsText" dxfId="967" priority="317" operator="containsText" text="Moderado">
      <formula>NOT(ISERROR(SEARCH("Moderado",J30)))</formula>
    </cfRule>
    <cfRule type="containsText" dxfId="966" priority="318" operator="containsText" text="Alto">
      <formula>NOT(ISERROR(SEARCH("Alto",J30)))</formula>
    </cfRule>
    <cfRule type="containsText" dxfId="965" priority="319" operator="containsText" text="Extremo">
      <formula>NOT(ISERROR(SEARCH("Extremo",J30)))</formula>
    </cfRule>
    <cfRule type="colorScale" priority="320">
      <colorScale>
        <cfvo type="min"/>
        <cfvo type="max"/>
        <color rgb="FFFF7128"/>
        <color rgb="FFFFEF9C"/>
      </colorScale>
    </cfRule>
  </conditionalFormatting>
  <conditionalFormatting sqref="M30:M34">
    <cfRule type="containsText" dxfId="964" priority="291" operator="containsText" text="Moderado">
      <formula>NOT(ISERROR(SEARCH("Moderado",M30)))</formula>
    </cfRule>
    <cfRule type="containsText" dxfId="963" priority="311" operator="containsText" text="Bajo">
      <formula>NOT(ISERROR(SEARCH("Bajo",M30)))</formula>
    </cfRule>
    <cfRule type="containsText" dxfId="962" priority="312" operator="containsText" text="Moderado">
      <formula>NOT(ISERROR(SEARCH("Moderado",M30)))</formula>
    </cfRule>
    <cfRule type="containsText" dxfId="961" priority="313" operator="containsText" text="Alto">
      <formula>NOT(ISERROR(SEARCH("Alto",M30)))</formula>
    </cfRule>
    <cfRule type="containsText" dxfId="960" priority="314" operator="containsText" text="Extremo">
      <formula>NOT(ISERROR(SEARCH("Extremo",M30)))</formula>
    </cfRule>
    <cfRule type="colorScale" priority="315">
      <colorScale>
        <cfvo type="min"/>
        <cfvo type="max"/>
        <color rgb="FFFF7128"/>
        <color rgb="FFFFEF9C"/>
      </colorScale>
    </cfRule>
  </conditionalFormatting>
  <conditionalFormatting sqref="N30">
    <cfRule type="containsText" dxfId="959" priority="305" operator="containsText" text="3- Moderado">
      <formula>NOT(ISERROR(SEARCH("3- Moderado",N30)))</formula>
    </cfRule>
    <cfRule type="containsText" dxfId="958" priority="306" operator="containsText" text="6- Moderado">
      <formula>NOT(ISERROR(SEARCH("6- Moderado",N30)))</formula>
    </cfRule>
    <cfRule type="containsText" dxfId="957" priority="307" operator="containsText" text="4- Moderado">
      <formula>NOT(ISERROR(SEARCH("4- Moderado",N30)))</formula>
    </cfRule>
    <cfRule type="containsText" dxfId="956" priority="308" operator="containsText" text="3- Bajo">
      <formula>NOT(ISERROR(SEARCH("3- Bajo",N30)))</formula>
    </cfRule>
    <cfRule type="containsText" dxfId="955" priority="309" operator="containsText" text="4- Bajo">
      <formula>NOT(ISERROR(SEARCH("4- Bajo",N30)))</formula>
    </cfRule>
    <cfRule type="containsText" dxfId="954" priority="310" operator="containsText" text="1- Bajo">
      <formula>NOT(ISERROR(SEARCH("1- Bajo",N30)))</formula>
    </cfRule>
  </conditionalFormatting>
  <conditionalFormatting sqref="H30:H34">
    <cfRule type="containsText" dxfId="953" priority="292" operator="containsText" text="Muy Alta">
      <formula>NOT(ISERROR(SEARCH("Muy Alta",H30)))</formula>
    </cfRule>
    <cfRule type="containsText" dxfId="952" priority="293" operator="containsText" text="Alta">
      <formula>NOT(ISERROR(SEARCH("Alta",H30)))</formula>
    </cfRule>
    <cfRule type="containsText" dxfId="951" priority="294" operator="containsText" text="Muy Alta">
      <formula>NOT(ISERROR(SEARCH("Muy Alta",H30)))</formula>
    </cfRule>
    <cfRule type="containsText" dxfId="950" priority="299" operator="containsText" text="Muy Baja">
      <formula>NOT(ISERROR(SEARCH("Muy Baja",H30)))</formula>
    </cfRule>
    <cfRule type="containsText" dxfId="949" priority="300" operator="containsText" text="Baja">
      <formula>NOT(ISERROR(SEARCH("Baja",H30)))</formula>
    </cfRule>
    <cfRule type="containsText" dxfId="948" priority="301" operator="containsText" text="Media">
      <formula>NOT(ISERROR(SEARCH("Media",H30)))</formula>
    </cfRule>
    <cfRule type="containsText" dxfId="947" priority="302" operator="containsText" text="Alta">
      <formula>NOT(ISERROR(SEARCH("Alta",H30)))</formula>
    </cfRule>
    <cfRule type="containsText" dxfId="946" priority="304" operator="containsText" text="Muy Alta">
      <formula>NOT(ISERROR(SEARCH("Muy Alta",H30)))</formula>
    </cfRule>
  </conditionalFormatting>
  <conditionalFormatting sqref="I30:I34">
    <cfRule type="containsText" dxfId="945" priority="295" operator="containsText" text="Catastrófico">
      <formula>NOT(ISERROR(SEARCH("Catastrófico",I30)))</formula>
    </cfRule>
    <cfRule type="containsText" dxfId="944" priority="296" operator="containsText" text="Mayor">
      <formula>NOT(ISERROR(SEARCH("Mayor",I30)))</formula>
    </cfRule>
    <cfRule type="containsText" dxfId="943" priority="297" operator="containsText" text="Menor">
      <formula>NOT(ISERROR(SEARCH("Menor",I30)))</formula>
    </cfRule>
    <cfRule type="containsText" dxfId="942" priority="298" operator="containsText" text="Leve">
      <formula>NOT(ISERROR(SEARCH("Leve",I30)))</formula>
    </cfRule>
    <cfRule type="containsText" dxfId="941" priority="303" operator="containsText" text="Moderado">
      <formula>NOT(ISERROR(SEARCH("Moderado",I30)))</formula>
    </cfRule>
  </conditionalFormatting>
  <conditionalFormatting sqref="J30:J34">
    <cfRule type="containsText" dxfId="940" priority="288" operator="containsText" text="Moderado">
      <formula>NOT(ISERROR(SEARCH("Moderado",J30)))</formula>
    </cfRule>
  </conditionalFormatting>
  <conditionalFormatting sqref="J30:J34">
    <cfRule type="containsText" dxfId="939" priority="286" operator="containsText" text="Bajo">
      <formula>NOT(ISERROR(SEARCH("Bajo",J30)))</formula>
    </cfRule>
    <cfRule type="containsText" dxfId="938" priority="287" operator="containsText" text="Extremo">
      <formula>NOT(ISERROR(SEARCH("Extremo",J30)))</formula>
    </cfRule>
  </conditionalFormatting>
  <conditionalFormatting sqref="J10:J19">
    <cfRule type="containsText" dxfId="937" priority="1136" operator="containsText" text="Bajo">
      <formula>NOT(ISERROR(SEARCH("Bajo",J10)))</formula>
    </cfRule>
    <cfRule type="containsText" dxfId="936" priority="1137" operator="containsText" text="Moderado">
      <formula>NOT(ISERROR(SEARCH("Moderado",J10)))</formula>
    </cfRule>
    <cfRule type="containsText" dxfId="935" priority="1138" operator="containsText" text="Alto">
      <formula>NOT(ISERROR(SEARCH("Alto",J10)))</formula>
    </cfRule>
    <cfRule type="containsText" dxfId="934" priority="1139" operator="containsText" text="Extremo">
      <formula>NOT(ISERROR(SEARCH("Extremo",J10)))</formula>
    </cfRule>
    <cfRule type="colorScale" priority="1140">
      <colorScale>
        <cfvo type="min"/>
        <cfvo type="max"/>
        <color rgb="FFFF7128"/>
        <color rgb="FFFFEF9C"/>
      </colorScale>
    </cfRule>
  </conditionalFormatting>
  <conditionalFormatting sqref="M10:M19">
    <cfRule type="containsText" dxfId="933" priority="1141" operator="containsText" text="Moderado">
      <formula>NOT(ISERROR(SEARCH("Moderado",M10)))</formula>
    </cfRule>
    <cfRule type="containsText" dxfId="932" priority="1142" operator="containsText" text="Bajo">
      <formula>NOT(ISERROR(SEARCH("Bajo",M10)))</formula>
    </cfRule>
    <cfRule type="containsText" dxfId="931" priority="1143" operator="containsText" text="Moderado">
      <formula>NOT(ISERROR(SEARCH("Moderado",M10)))</formula>
    </cfRule>
    <cfRule type="containsText" dxfId="930" priority="1144" operator="containsText" text="Alto">
      <formula>NOT(ISERROR(SEARCH("Alto",M10)))</formula>
    </cfRule>
    <cfRule type="containsText" dxfId="929" priority="1145" operator="containsText" text="Extremo">
      <formula>NOT(ISERROR(SEARCH("Extremo",M10)))</formula>
    </cfRule>
    <cfRule type="colorScale" priority="1146">
      <colorScale>
        <cfvo type="min"/>
        <cfvo type="max"/>
        <color rgb="FFFF7128"/>
        <color rgb="FFFFEF9C"/>
      </colorScale>
    </cfRule>
  </conditionalFormatting>
  <conditionalFormatting sqref="K30">
    <cfRule type="containsText" dxfId="928" priority="17" operator="containsText" text="3- Moderado">
      <formula>NOT(ISERROR(SEARCH("3- Moderado",K30)))</formula>
    </cfRule>
    <cfRule type="containsText" dxfId="927" priority="18" operator="containsText" text="6- Moderado">
      <formula>NOT(ISERROR(SEARCH("6- Moderado",K30)))</formula>
    </cfRule>
    <cfRule type="containsText" dxfId="926" priority="19" operator="containsText" text="4- Moderado">
      <formula>NOT(ISERROR(SEARCH("4- Moderado",K30)))</formula>
    </cfRule>
    <cfRule type="containsText" dxfId="925" priority="20" operator="containsText" text="3- Bajo">
      <formula>NOT(ISERROR(SEARCH("3- Bajo",K30)))</formula>
    </cfRule>
    <cfRule type="containsText" dxfId="924" priority="21" operator="containsText" text="4- Bajo">
      <formula>NOT(ISERROR(SEARCH("4- Bajo",K30)))</formula>
    </cfRule>
    <cfRule type="containsText" dxfId="923" priority="22" operator="containsText" text="1- Bajo">
      <formula>NOT(ISERROR(SEARCH("1- Bajo",K30)))</formula>
    </cfRule>
  </conditionalFormatting>
  <conditionalFormatting sqref="K30">
    <cfRule type="containsText" dxfId="922" priority="11" operator="containsText" text="3- Moderado">
      <formula>NOT(ISERROR(SEARCH("3- Moderado",K30)))</formula>
    </cfRule>
    <cfRule type="containsText" dxfId="921" priority="12" operator="containsText" text="6- Moderado">
      <formula>NOT(ISERROR(SEARCH("6- Moderado",K30)))</formula>
    </cfRule>
    <cfRule type="containsText" dxfId="920" priority="13" operator="containsText" text="4- Moderado">
      <formula>NOT(ISERROR(SEARCH("4- Moderado",K30)))</formula>
    </cfRule>
    <cfRule type="containsText" dxfId="919" priority="14" operator="containsText" text="3- Bajo">
      <formula>NOT(ISERROR(SEARCH("3- Bajo",K30)))</formula>
    </cfRule>
    <cfRule type="containsText" dxfId="918" priority="15" operator="containsText" text="4- Bajo">
      <formula>NOT(ISERROR(SEARCH("4- Bajo",K30)))</formula>
    </cfRule>
    <cfRule type="containsText" dxfId="917" priority="16" operator="containsText" text="1- Bajo">
      <formula>NOT(ISERROR(SEARCH("1- Bajo",K30)))</formula>
    </cfRule>
  </conditionalFormatting>
  <conditionalFormatting sqref="L25">
    <cfRule type="containsText" dxfId="916" priority="1" operator="containsText" text="Catastrófico">
      <formula>NOT(ISERROR(SEARCH("Catastrófico",L25)))</formula>
    </cfRule>
    <cfRule type="containsText" dxfId="915" priority="2" operator="containsText" text="Moderado">
      <formula>NOT(ISERROR(SEARCH("Moderado",L25)))</formula>
    </cfRule>
    <cfRule type="containsText" dxfId="914" priority="3" operator="containsText" text="Menor">
      <formula>NOT(ISERROR(SEARCH("Menor",L25)))</formula>
    </cfRule>
    <cfRule type="containsText" dxfId="913" priority="4" operator="containsText" text="Leve">
      <formula>NOT(ISERROR(SEARCH("Leve",L25)))</formula>
    </cfRule>
    <cfRule type="containsText" dxfId="912" priority="5" operator="containsText" text="Mayor">
      <formula>NOT(ISERROR(SEARCH("Mayor",L25)))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10:U14" r:id="rId1" display="Envidencia " xr:uid="{AAF451E4-B42D-409D-A2B8-934F9665402A}"/>
    <hyperlink ref="U15" r:id="rId2" display="Envidencia " xr:uid="{64208E90-B783-4BA2-B641-04FDDFB078AA}"/>
    <hyperlink ref="U30" r:id="rId3" display="Envidencia " xr:uid="{8259BEF1-1AB4-455C-BF57-BF620588BFB9}"/>
    <hyperlink ref="U29" r:id="rId4" display="Envidencia " xr:uid="{7CFD9E0A-435F-4243-AA42-590E7B00FABC}"/>
  </hyperlinks>
  <pageMargins left="0.7" right="0.7" top="0.75" bottom="0.75" header="0.3" footer="0.3"/>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078BE-7FF0-442D-A66F-EC92BFE089C2}">
  <sheetPr>
    <tabColor rgb="FFFFC000"/>
  </sheetPr>
  <dimension ref="A1:JR34"/>
  <sheetViews>
    <sheetView topLeftCell="A5" workbookViewId="0">
      <selection activeCell="G10" sqref="G10:G14"/>
    </sheetView>
  </sheetViews>
  <sheetFormatPr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2.28515625" customWidth="1"/>
    <col min="19" max="19" width="15.140625" customWidth="1"/>
    <col min="20" max="20" width="28.140625" customWidth="1"/>
    <col min="21" max="176" width="11.42578125" style="6"/>
  </cols>
  <sheetData>
    <row r="1" spans="1:278" s="126" customFormat="1" ht="16.5" customHeight="1">
      <c r="A1" s="338"/>
      <c r="B1" s="339"/>
      <c r="C1" s="339"/>
      <c r="D1" s="466" t="s">
        <v>560</v>
      </c>
      <c r="E1" s="466"/>
      <c r="F1" s="466"/>
      <c r="G1" s="466"/>
      <c r="H1" s="466"/>
      <c r="I1" s="466"/>
      <c r="J1" s="466"/>
      <c r="K1" s="466"/>
      <c r="L1" s="466"/>
      <c r="M1" s="466"/>
      <c r="N1" s="466"/>
      <c r="O1" s="466"/>
      <c r="P1" s="466"/>
      <c r="Q1" s="467"/>
      <c r="R1" s="330" t="s">
        <v>495</v>
      </c>
      <c r="S1" s="330"/>
      <c r="T1" s="330"/>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40"/>
      <c r="B2" s="341"/>
      <c r="C2" s="341"/>
      <c r="D2" s="468"/>
      <c r="E2" s="468"/>
      <c r="F2" s="468"/>
      <c r="G2" s="468"/>
      <c r="H2" s="468"/>
      <c r="I2" s="468"/>
      <c r="J2" s="468"/>
      <c r="K2" s="468"/>
      <c r="L2" s="468"/>
      <c r="M2" s="468"/>
      <c r="N2" s="468"/>
      <c r="O2" s="468"/>
      <c r="P2" s="468"/>
      <c r="Q2" s="469"/>
      <c r="R2" s="330"/>
      <c r="S2" s="330"/>
      <c r="T2" s="330"/>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468"/>
      <c r="E3" s="468"/>
      <c r="F3" s="468"/>
      <c r="G3" s="468"/>
      <c r="H3" s="468"/>
      <c r="I3" s="468"/>
      <c r="J3" s="468"/>
      <c r="K3" s="468"/>
      <c r="L3" s="468"/>
      <c r="M3" s="468"/>
      <c r="N3" s="468"/>
      <c r="O3" s="468"/>
      <c r="P3" s="468"/>
      <c r="Q3" s="469"/>
      <c r="R3" s="330"/>
      <c r="S3" s="330"/>
      <c r="T3" s="330"/>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31" t="s">
        <v>496</v>
      </c>
      <c r="B4" s="332"/>
      <c r="C4" s="333"/>
      <c r="D4" s="334" t="str">
        <f>'Mapa Final'!D4</f>
        <v>Administración de la Carrera Judicial</v>
      </c>
      <c r="E4" s="335"/>
      <c r="F4" s="335"/>
      <c r="G4" s="335"/>
      <c r="H4" s="335"/>
      <c r="I4" s="335"/>
      <c r="J4" s="335"/>
      <c r="K4" s="335"/>
      <c r="L4" s="335"/>
      <c r="M4" s="335"/>
      <c r="N4" s="336"/>
      <c r="O4" s="337"/>
      <c r="P4" s="337"/>
      <c r="Q4" s="33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31" t="s">
        <v>498</v>
      </c>
      <c r="B5" s="332"/>
      <c r="C5" s="333"/>
      <c r="D5" s="342"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43"/>
      <c r="F5" s="343"/>
      <c r="G5" s="343"/>
      <c r="H5" s="343"/>
      <c r="I5" s="343"/>
      <c r="J5" s="343"/>
      <c r="K5" s="343"/>
      <c r="L5" s="343"/>
      <c r="M5" s="343"/>
      <c r="N5" s="344"/>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331" t="s">
        <v>499</v>
      </c>
      <c r="B6" s="332"/>
      <c r="C6" s="333"/>
      <c r="D6" s="342" t="str">
        <f>'Mapa Final'!D6</f>
        <v>Nivel Central - Nivel Seccional</v>
      </c>
      <c r="E6" s="343"/>
      <c r="F6" s="343"/>
      <c r="G6" s="343"/>
      <c r="H6" s="343"/>
      <c r="I6" s="343"/>
      <c r="J6" s="343"/>
      <c r="K6" s="343"/>
      <c r="L6" s="343"/>
      <c r="M6" s="343"/>
      <c r="N6" s="344"/>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c r="A7" s="461" t="s">
        <v>561</v>
      </c>
      <c r="B7" s="462"/>
      <c r="C7" s="462"/>
      <c r="D7" s="462"/>
      <c r="E7" s="462"/>
      <c r="F7" s="463"/>
      <c r="G7" s="142"/>
      <c r="H7" s="464" t="s">
        <v>562</v>
      </c>
      <c r="I7" s="464"/>
      <c r="J7" s="464"/>
      <c r="K7" s="464" t="s">
        <v>563</v>
      </c>
      <c r="L7" s="464"/>
      <c r="M7" s="464"/>
      <c r="N7" s="465" t="s">
        <v>564</v>
      </c>
      <c r="O7" s="470" t="s">
        <v>565</v>
      </c>
      <c r="P7" s="472" t="s">
        <v>566</v>
      </c>
      <c r="Q7" s="473"/>
      <c r="R7" s="472" t="s">
        <v>567</v>
      </c>
      <c r="S7" s="473"/>
      <c r="T7" s="474" t="s">
        <v>568</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c r="A8" s="150" t="s">
        <v>26</v>
      </c>
      <c r="B8" s="150" t="s">
        <v>507</v>
      </c>
      <c r="C8" s="151" t="s">
        <v>194</v>
      </c>
      <c r="D8" s="143" t="s">
        <v>508</v>
      </c>
      <c r="E8" s="181" t="s">
        <v>198</v>
      </c>
      <c r="F8" s="181" t="s">
        <v>200</v>
      </c>
      <c r="G8" s="181" t="s">
        <v>202</v>
      </c>
      <c r="H8" s="144" t="s">
        <v>569</v>
      </c>
      <c r="I8" s="144" t="s">
        <v>454</v>
      </c>
      <c r="J8" s="144" t="s">
        <v>570</v>
      </c>
      <c r="K8" s="144" t="s">
        <v>569</v>
      </c>
      <c r="L8" s="144" t="s">
        <v>571</v>
      </c>
      <c r="M8" s="144" t="s">
        <v>570</v>
      </c>
      <c r="N8" s="465"/>
      <c r="O8" s="471"/>
      <c r="P8" s="145" t="s">
        <v>572</v>
      </c>
      <c r="Q8" s="145" t="s">
        <v>573</v>
      </c>
      <c r="R8" s="145" t="s">
        <v>574</v>
      </c>
      <c r="S8" s="145" t="s">
        <v>575</v>
      </c>
      <c r="T8" s="474"/>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483"/>
      <c r="B9" s="484"/>
      <c r="C9" s="484"/>
      <c r="D9" s="484"/>
      <c r="E9" s="484"/>
      <c r="F9" s="484"/>
      <c r="G9" s="484"/>
      <c r="H9" s="484"/>
      <c r="I9" s="484"/>
      <c r="J9" s="484"/>
      <c r="K9" s="484"/>
      <c r="L9" s="484"/>
      <c r="M9" s="484"/>
      <c r="N9" s="484"/>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85">
        <f>'Mapa Final'!A10</f>
        <v>1</v>
      </c>
      <c r="B10" s="475" t="str">
        <f>'Mapa Final'!B10</f>
        <v>Incumplimiento</v>
      </c>
      <c r="C10" s="488" t="str">
        <f>'Mapa Final'!C10</f>
        <v>Incumplimiento de las metas establecidas</v>
      </c>
      <c r="D10" s="488" t="str">
        <f>'Mapa Final'!D10</f>
        <v>Ausencia de Formatos diligenciados Factor Calidad por parte del Superior Funcional
Falta de personal para realizar las labores del calculo del factor rendimiento     
Cuestiones externas como Pandemia (COVID-19)</v>
      </c>
      <c r="E10" s="455" t="str">
        <f>'Mapa Final'!E10</f>
        <v>Entrega inoportuna de la calificación de factor calidad</v>
      </c>
      <c r="F10" s="455" t="str">
        <f>'Mapa Final'!F10</f>
        <v>La posibilidad delincumplimiento de las metas establecidas debido a la entrega inoportuna de la calificación del factor de calidad</v>
      </c>
      <c r="G10" s="455" t="str">
        <f>'Mapa Final'!G10</f>
        <v>Ejecución y Administración de Procesos</v>
      </c>
      <c r="H10" s="458" t="str">
        <f>'Mapa Final'!I10</f>
        <v>Muy Baja</v>
      </c>
      <c r="I10" s="491" t="str">
        <f>'Mapa Final'!L10</f>
        <v>Menor</v>
      </c>
      <c r="J10" s="497" t="str">
        <f>'Mapa Final'!N10</f>
        <v>Bajo</v>
      </c>
      <c r="K10" s="480" t="str">
        <f>'Mapa Final'!AA10</f>
        <v>Muy Baja</v>
      </c>
      <c r="L10" s="480" t="str">
        <f>'Mapa Final'!AE10</f>
        <v>Menor</v>
      </c>
      <c r="M10" s="494" t="str">
        <f>'Mapa Final'!AG10</f>
        <v>Bajo</v>
      </c>
      <c r="N10" s="480" t="str">
        <f>'Mapa Final'!AH10</f>
        <v>Aceptar</v>
      </c>
      <c r="O10" s="451" t="s">
        <v>576</v>
      </c>
      <c r="P10" s="451"/>
      <c r="Q10" s="451" t="s">
        <v>577</v>
      </c>
      <c r="R10" s="454">
        <v>44927</v>
      </c>
      <c r="S10" s="454">
        <v>45107</v>
      </c>
      <c r="T10" s="477"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86"/>
      <c r="B11" s="316"/>
      <c r="C11" s="489"/>
      <c r="D11" s="489"/>
      <c r="E11" s="456"/>
      <c r="F11" s="456"/>
      <c r="G11" s="456"/>
      <c r="H11" s="459"/>
      <c r="I11" s="492"/>
      <c r="J11" s="498"/>
      <c r="K11" s="481"/>
      <c r="L11" s="481"/>
      <c r="M11" s="495"/>
      <c r="N11" s="481"/>
      <c r="O11" s="452"/>
      <c r="P11" s="452"/>
      <c r="Q11" s="452"/>
      <c r="R11" s="452"/>
      <c r="S11" s="452"/>
      <c r="T11" s="452"/>
      <c r="U11" s="449" t="s">
        <v>579</v>
      </c>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86"/>
      <c r="B12" s="316"/>
      <c r="C12" s="489"/>
      <c r="D12" s="489"/>
      <c r="E12" s="456"/>
      <c r="F12" s="456"/>
      <c r="G12" s="456"/>
      <c r="H12" s="459"/>
      <c r="I12" s="492"/>
      <c r="J12" s="498"/>
      <c r="K12" s="481"/>
      <c r="L12" s="481"/>
      <c r="M12" s="495"/>
      <c r="N12" s="481"/>
      <c r="O12" s="452"/>
      <c r="P12" s="452"/>
      <c r="Q12" s="452"/>
      <c r="R12" s="452"/>
      <c r="S12" s="452"/>
      <c r="T12" s="452"/>
      <c r="U12" s="449"/>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86"/>
      <c r="B13" s="316"/>
      <c r="C13" s="489"/>
      <c r="D13" s="489"/>
      <c r="E13" s="456"/>
      <c r="F13" s="456"/>
      <c r="G13" s="456"/>
      <c r="H13" s="459"/>
      <c r="I13" s="492"/>
      <c r="J13" s="498"/>
      <c r="K13" s="481"/>
      <c r="L13" s="481"/>
      <c r="M13" s="495"/>
      <c r="N13" s="481"/>
      <c r="O13" s="452"/>
      <c r="P13" s="452"/>
      <c r="Q13" s="452"/>
      <c r="R13" s="452"/>
      <c r="S13" s="452"/>
      <c r="T13" s="452"/>
      <c r="U13" s="449"/>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c r="A14" s="487"/>
      <c r="B14" s="476"/>
      <c r="C14" s="490"/>
      <c r="D14" s="490"/>
      <c r="E14" s="457"/>
      <c r="F14" s="457"/>
      <c r="G14" s="457"/>
      <c r="H14" s="460"/>
      <c r="I14" s="493"/>
      <c r="J14" s="499"/>
      <c r="K14" s="482"/>
      <c r="L14" s="482"/>
      <c r="M14" s="496"/>
      <c r="N14" s="482"/>
      <c r="O14" s="453"/>
      <c r="P14" s="453"/>
      <c r="Q14" s="453"/>
      <c r="R14" s="453"/>
      <c r="S14" s="453"/>
      <c r="T14" s="453"/>
      <c r="U14" s="449"/>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85">
        <f>'Mapa Final'!A15</f>
        <v>2</v>
      </c>
      <c r="B15" s="475" t="str">
        <f>'Mapa Final'!B15</f>
        <v>Inexactitud</v>
      </c>
      <c r="C15" s="488" t="str">
        <f>'Mapa Final'!C15</f>
        <v>Incumplimiento de las metas establecidas</v>
      </c>
      <c r="D15" s="488" t="str">
        <f>'Mapa Final'!D15</f>
        <v xml:space="preserve">Los nominadores envían sólo los actos de nombramiento, quedando pendiente la aceptación y posteriormente no envían las correspondientes actas de posesión.
</v>
      </c>
      <c r="E15" s="455" t="str">
        <f>'Mapa Final'!E15</f>
        <v>Los nominadores, no envían al Consejo Seccional de la Judicatura de Risaralda, los reportes de las renuncias o retiros definitivos que se presentan en los cargos de carrera de sus respectivos despachos.</v>
      </c>
      <c r="F15" s="455" t="str">
        <f>'Mapa Final'!F15</f>
        <v>La posibilidad de incumplimiento de las metas establecidas, en razón a que los nominadores no envían al consejo Seccional de la Judicatura de Risaralda, los reportes de las renuncias o retiros definitivos que se presentan en los cargos de carrera de sus respectivos despachos</v>
      </c>
      <c r="G15" s="455" t="str">
        <f>'Mapa Final'!G15</f>
        <v>Ejecución y Administración de Procesos</v>
      </c>
      <c r="H15" s="458" t="str">
        <f>'Mapa Final'!I15</f>
        <v>Baja</v>
      </c>
      <c r="I15" s="491" t="str">
        <f>'Mapa Final'!L15</f>
        <v>Menor</v>
      </c>
      <c r="J15" s="497" t="str">
        <f>'Mapa Final'!N15</f>
        <v>Moderado</v>
      </c>
      <c r="K15" s="480" t="str">
        <f>'Mapa Final'!AA15</f>
        <v>Baja</v>
      </c>
      <c r="L15" s="480" t="str">
        <f>'Mapa Final'!AE15</f>
        <v>Menor</v>
      </c>
      <c r="M15" s="494" t="str">
        <f>'Mapa Final'!AG15</f>
        <v>Moderado</v>
      </c>
      <c r="N15" s="480" t="str">
        <f>'Mapa Final'!AH15</f>
        <v>Aceptar</v>
      </c>
      <c r="O15" s="451" t="s">
        <v>576</v>
      </c>
      <c r="P15" s="500"/>
      <c r="Q15" s="477" t="s">
        <v>577</v>
      </c>
      <c r="R15" s="454">
        <v>44927</v>
      </c>
      <c r="S15" s="454">
        <v>45107</v>
      </c>
      <c r="T15" s="477" t="s">
        <v>587</v>
      </c>
      <c r="U15" s="449"/>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86"/>
      <c r="B16" s="316"/>
      <c r="C16" s="489"/>
      <c r="D16" s="489"/>
      <c r="E16" s="456"/>
      <c r="F16" s="456"/>
      <c r="G16" s="456"/>
      <c r="H16" s="459"/>
      <c r="I16" s="492"/>
      <c r="J16" s="498"/>
      <c r="K16" s="481"/>
      <c r="L16" s="481"/>
      <c r="M16" s="495"/>
      <c r="N16" s="481"/>
      <c r="O16" s="452"/>
      <c r="P16" s="501"/>
      <c r="Q16" s="478"/>
      <c r="R16" s="452"/>
      <c r="S16" s="452"/>
      <c r="T16" s="478"/>
      <c r="U16" s="449" t="s">
        <v>579</v>
      </c>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86"/>
      <c r="B17" s="316"/>
      <c r="C17" s="489"/>
      <c r="D17" s="489"/>
      <c r="E17" s="456"/>
      <c r="F17" s="456"/>
      <c r="G17" s="456"/>
      <c r="H17" s="459"/>
      <c r="I17" s="492"/>
      <c r="J17" s="498"/>
      <c r="K17" s="481"/>
      <c r="L17" s="481"/>
      <c r="M17" s="495"/>
      <c r="N17" s="481"/>
      <c r="O17" s="452"/>
      <c r="P17" s="501"/>
      <c r="Q17" s="478"/>
      <c r="R17" s="452"/>
      <c r="S17" s="452"/>
      <c r="T17" s="478"/>
      <c r="U17" s="449"/>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86"/>
      <c r="B18" s="316"/>
      <c r="C18" s="489"/>
      <c r="D18" s="489"/>
      <c r="E18" s="456"/>
      <c r="F18" s="456"/>
      <c r="G18" s="456"/>
      <c r="H18" s="459"/>
      <c r="I18" s="492"/>
      <c r="J18" s="498"/>
      <c r="K18" s="481"/>
      <c r="L18" s="481"/>
      <c r="M18" s="495"/>
      <c r="N18" s="481"/>
      <c r="O18" s="452"/>
      <c r="P18" s="501"/>
      <c r="Q18" s="478"/>
      <c r="R18" s="452"/>
      <c r="S18" s="452"/>
      <c r="T18" s="478"/>
      <c r="U18" s="449"/>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c r="A19" s="487"/>
      <c r="B19" s="476"/>
      <c r="C19" s="490"/>
      <c r="D19" s="490"/>
      <c r="E19" s="457"/>
      <c r="F19" s="457"/>
      <c r="G19" s="457"/>
      <c r="H19" s="460"/>
      <c r="I19" s="493"/>
      <c r="J19" s="499"/>
      <c r="K19" s="482"/>
      <c r="L19" s="482"/>
      <c r="M19" s="496"/>
      <c r="N19" s="482"/>
      <c r="O19" s="453"/>
      <c r="P19" s="502"/>
      <c r="Q19" s="479"/>
      <c r="R19" s="453"/>
      <c r="S19" s="453"/>
      <c r="T19" s="479"/>
      <c r="U19" s="449"/>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85">
        <f>'Mapa Final'!A19</f>
        <v>3</v>
      </c>
      <c r="B20" s="475" t="str">
        <f>'Mapa Final'!B19</f>
        <v>Riesgo público</v>
      </c>
      <c r="C20" s="488" t="str">
        <f>'Mapa Final'!C19</f>
        <v>Afectación en la Prestación del Servicio de Justicia</v>
      </c>
      <c r="D20" s="488" t="e">
        <f>'Mapa Final'!#REF!</f>
        <v>#REF!</v>
      </c>
      <c r="E20" s="455" t="str">
        <f>'Mapa Final'!E19</f>
        <v xml:space="preserve">No aplicación de la prueba de conocimientos, competencias, aptitudes y/o habilidades </v>
      </c>
      <c r="F20" s="455" t="str">
        <f>'Mapa Final'!F19</f>
        <v xml:space="preserve">Probabilidad de afectación en la prestación de servicio de justicia por la no aplicación de la prueba de conocimientos, competencias, aptitudes y/o habilidades </v>
      </c>
      <c r="G20" s="455" t="str">
        <f>'Mapa Final'!G19</f>
        <v>Ejecución y Administración de Procesos</v>
      </c>
      <c r="H20" s="458" t="str">
        <f>'Mapa Final'!I19</f>
        <v>Muy Baja</v>
      </c>
      <c r="I20" s="491" t="str">
        <f>'Mapa Final'!L19</f>
        <v>Menor</v>
      </c>
      <c r="J20" s="497" t="str">
        <f>'Mapa Final'!N19</f>
        <v>Bajo</v>
      </c>
      <c r="K20" s="480" t="str">
        <f>'Mapa Final'!AA19</f>
        <v>Muy Baja</v>
      </c>
      <c r="L20" s="480" t="str">
        <f>'Mapa Final'!AE19</f>
        <v>Menor</v>
      </c>
      <c r="M20" s="494" t="str">
        <f>'Mapa Final'!AG19</f>
        <v>Bajo</v>
      </c>
      <c r="N20" s="480" t="str">
        <f>'Mapa Final'!AH19</f>
        <v>Aceptar</v>
      </c>
      <c r="O20" s="505" t="s">
        <v>581</v>
      </c>
      <c r="P20" s="506"/>
      <c r="Q20" s="504" t="s">
        <v>9</v>
      </c>
      <c r="R20" s="503">
        <v>44927</v>
      </c>
      <c r="S20" s="454">
        <v>45107</v>
      </c>
      <c r="T20" s="505" t="s">
        <v>582</v>
      </c>
      <c r="U20" s="449"/>
    </row>
    <row r="21" spans="1:176">
      <c r="A21" s="486"/>
      <c r="B21" s="316"/>
      <c r="C21" s="489"/>
      <c r="D21" s="489"/>
      <c r="E21" s="456"/>
      <c r="F21" s="456"/>
      <c r="G21" s="456"/>
      <c r="H21" s="459"/>
      <c r="I21" s="492"/>
      <c r="J21" s="498"/>
      <c r="K21" s="481"/>
      <c r="L21" s="481"/>
      <c r="M21" s="495"/>
      <c r="N21" s="481"/>
      <c r="O21" s="505"/>
      <c r="P21" s="506"/>
      <c r="Q21" s="504"/>
      <c r="R21" s="504"/>
      <c r="S21" s="452"/>
      <c r="T21" s="505"/>
    </row>
    <row r="22" spans="1:176">
      <c r="A22" s="486"/>
      <c r="B22" s="316"/>
      <c r="C22" s="489"/>
      <c r="D22" s="489"/>
      <c r="E22" s="456"/>
      <c r="F22" s="456"/>
      <c r="G22" s="456"/>
      <c r="H22" s="459"/>
      <c r="I22" s="492"/>
      <c r="J22" s="498"/>
      <c r="K22" s="481"/>
      <c r="L22" s="481"/>
      <c r="M22" s="495"/>
      <c r="N22" s="481"/>
      <c r="O22" s="505"/>
      <c r="P22" s="506"/>
      <c r="Q22" s="504"/>
      <c r="R22" s="504"/>
      <c r="S22" s="452"/>
      <c r="T22" s="505"/>
    </row>
    <row r="23" spans="1:176">
      <c r="A23" s="486"/>
      <c r="B23" s="316"/>
      <c r="C23" s="489"/>
      <c r="D23" s="489"/>
      <c r="E23" s="456"/>
      <c r="F23" s="456"/>
      <c r="G23" s="456"/>
      <c r="H23" s="459"/>
      <c r="I23" s="492"/>
      <c r="J23" s="498"/>
      <c r="K23" s="481"/>
      <c r="L23" s="481"/>
      <c r="M23" s="495"/>
      <c r="N23" s="481"/>
      <c r="O23" s="505"/>
      <c r="P23" s="506"/>
      <c r="Q23" s="504"/>
      <c r="R23" s="504"/>
      <c r="S23" s="452"/>
      <c r="T23" s="505"/>
    </row>
    <row r="24" spans="1:176" ht="102.75" customHeight="1">
      <c r="A24" s="487"/>
      <c r="B24" s="476"/>
      <c r="C24" s="490"/>
      <c r="D24" s="490"/>
      <c r="E24" s="457"/>
      <c r="F24" s="457"/>
      <c r="G24" s="457"/>
      <c r="H24" s="460"/>
      <c r="I24" s="493"/>
      <c r="J24" s="499"/>
      <c r="K24" s="482"/>
      <c r="L24" s="522"/>
      <c r="M24" s="496"/>
      <c r="N24" s="522"/>
      <c r="O24" s="505"/>
      <c r="P24" s="506"/>
      <c r="Q24" s="504"/>
      <c r="R24" s="504"/>
      <c r="S24" s="453"/>
      <c r="T24" s="505"/>
    </row>
    <row r="25" spans="1:176" ht="15" customHeight="1">
      <c r="A25" s="485">
        <v>4</v>
      </c>
      <c r="B25" s="475" t="str">
        <f>'Mapa Final'!B24</f>
        <v xml:space="preserve">Riesgo Ambiental </v>
      </c>
      <c r="C25" s="488" t="str">
        <f>'Mapa Final'!C24</f>
        <v xml:space="preserve"> Afectación Ambiental</v>
      </c>
      <c r="D25" s="488" t="str">
        <f>'Mapa Final'!D24</f>
        <v>1.Impresion innecesaria de documentos. 
2. Dejar encendido el computador y aparatos electronicos cuando no se esten utilizando
3.Imprimir por una cara  y no reciclar el papel usado</v>
      </c>
      <c r="E25" s="455" t="str">
        <f>'Mapa Final'!E24</f>
        <v>Uso indebido de los insumos y servicios que iimpactan el medio ambiente</v>
      </c>
      <c r="F25" s="455" t="str">
        <f>'Mapa Final'!F24</f>
        <v>Posibilidad de afectación ambiental por uso indebido de los insumos y servicios que impactan el medio ambiente</v>
      </c>
      <c r="G25" s="455" t="str">
        <f>'Mapa Final'!G24</f>
        <v>Eventos Ambientales Internos</v>
      </c>
      <c r="H25" s="458" t="str">
        <f>'Mapa Final'!I24</f>
        <v>Media</v>
      </c>
      <c r="I25" s="491" t="str">
        <f>'Mapa Final'!L24</f>
        <v>Leve</v>
      </c>
      <c r="J25" s="497" t="str">
        <f>'Mapa Final'!N24</f>
        <v>Moderado</v>
      </c>
      <c r="K25" s="519" t="str">
        <f>'Mapa Final'!AA24</f>
        <v>Baja</v>
      </c>
      <c r="L25" s="523" t="str">
        <f>IF(M25&lt;=20%,"Leve",IF(M25&lt;=40%,"Menor",IF(M25&lt;=60%,"Moderado",IF(M25&lt;=80%,"Mayor",IF(M25&lt;=100%,"Catastrófico")))))</f>
        <v>Leve</v>
      </c>
      <c r="M25" s="529">
        <f>'Mapa Final'!AG24</f>
        <v>0</v>
      </c>
      <c r="N25" s="526" t="str">
        <f>'Mapa Final'!AH24</f>
        <v>Aceptar</v>
      </c>
      <c r="O25" s="478" t="s">
        <v>583</v>
      </c>
      <c r="P25" s="501"/>
      <c r="Q25" s="452" t="s">
        <v>9</v>
      </c>
      <c r="R25" s="503">
        <v>44927</v>
      </c>
      <c r="S25" s="454">
        <v>45107</v>
      </c>
      <c r="T25" s="501"/>
    </row>
    <row r="26" spans="1:176">
      <c r="A26" s="486"/>
      <c r="B26" s="316"/>
      <c r="C26" s="489"/>
      <c r="D26" s="489"/>
      <c r="E26" s="456"/>
      <c r="F26" s="456"/>
      <c r="G26" s="456"/>
      <c r="H26" s="459"/>
      <c r="I26" s="492"/>
      <c r="J26" s="498"/>
      <c r="K26" s="520"/>
      <c r="L26" s="524"/>
      <c r="M26" s="530"/>
      <c r="N26" s="527"/>
      <c r="O26" s="478"/>
      <c r="P26" s="501"/>
      <c r="Q26" s="452"/>
      <c r="R26" s="504"/>
      <c r="S26" s="452"/>
      <c r="T26" s="501"/>
    </row>
    <row r="27" spans="1:176">
      <c r="A27" s="486"/>
      <c r="B27" s="316"/>
      <c r="C27" s="489"/>
      <c r="D27" s="489"/>
      <c r="E27" s="456"/>
      <c r="F27" s="456"/>
      <c r="G27" s="456"/>
      <c r="H27" s="459"/>
      <c r="I27" s="492"/>
      <c r="J27" s="498"/>
      <c r="K27" s="520"/>
      <c r="L27" s="524"/>
      <c r="M27" s="530"/>
      <c r="N27" s="527"/>
      <c r="O27" s="478"/>
      <c r="P27" s="501"/>
      <c r="Q27" s="452"/>
      <c r="R27" s="504"/>
      <c r="S27" s="452"/>
      <c r="T27" s="501"/>
    </row>
    <row r="28" spans="1:176">
      <c r="A28" s="486"/>
      <c r="B28" s="316"/>
      <c r="C28" s="489"/>
      <c r="D28" s="489"/>
      <c r="E28" s="456"/>
      <c r="F28" s="456"/>
      <c r="G28" s="456"/>
      <c r="H28" s="459"/>
      <c r="I28" s="492"/>
      <c r="J28" s="498"/>
      <c r="K28" s="520"/>
      <c r="L28" s="524"/>
      <c r="M28" s="530"/>
      <c r="N28" s="527"/>
      <c r="O28" s="478"/>
      <c r="P28" s="501"/>
      <c r="Q28" s="452"/>
      <c r="R28" s="504"/>
      <c r="S28" s="452"/>
      <c r="T28" s="501"/>
    </row>
    <row r="29" spans="1:176" ht="278.25" customHeight="1">
      <c r="A29" s="487"/>
      <c r="B29" s="476"/>
      <c r="C29" s="490"/>
      <c r="D29" s="490"/>
      <c r="E29" s="457"/>
      <c r="F29" s="457"/>
      <c r="G29" s="457"/>
      <c r="H29" s="460"/>
      <c r="I29" s="493"/>
      <c r="J29" s="499"/>
      <c r="K29" s="521"/>
      <c r="L29" s="525"/>
      <c r="M29" s="531"/>
      <c r="N29" s="528"/>
      <c r="O29" s="479"/>
      <c r="P29" s="502"/>
      <c r="Q29" s="453"/>
      <c r="R29" s="504"/>
      <c r="S29" s="453"/>
      <c r="T29" s="502"/>
    </row>
    <row r="30" spans="1:176" ht="27" customHeight="1">
      <c r="A30" s="485">
        <f>'Mapa Final'!A28</f>
        <v>5</v>
      </c>
      <c r="B30" s="485" t="str">
        <f>'Mapa Final'!B28</f>
        <v>Corrupción</v>
      </c>
      <c r="C30" s="485" t="str">
        <f>'Mapa Final'!C28</f>
        <v>Reputacional</v>
      </c>
      <c r="D30" s="485" t="str">
        <f>'Mapa Final'!D28</f>
        <v>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v>
      </c>
      <c r="E30" s="485" t="str">
        <f>'Mapa Final'!E28</f>
        <v>1. Existencia de intereses personales y uso indebido del poder
2. Riesgo de admitir aspirantes para los cargos ofertados sin cumplimiento de requisito</v>
      </c>
      <c r="F30" s="485" t="str">
        <f>'Mapa Final'!F28</f>
        <v>Posibilidad de pérdida reputacional por intereses personales y uso indebido del poder</v>
      </c>
      <c r="G30" s="485" t="str">
        <f>'Mapa Final'!G28</f>
        <v>Ejecución y Administración de Procesos</v>
      </c>
      <c r="H30" s="458" t="str">
        <f>'Mapa Final'!I28</f>
        <v>baja</v>
      </c>
      <c r="I30" s="491" t="str">
        <f>'Mapa Final'!L28</f>
        <v>Leve</v>
      </c>
      <c r="J30" s="497" t="str">
        <f>'Mapa Final'!N28</f>
        <v xml:space="preserve">bajo </v>
      </c>
      <c r="K30" s="508" t="str">
        <f>'Mapa Final'!AA28</f>
        <v>BAJA</v>
      </c>
      <c r="L30" s="517" t="str">
        <f>'Mapa Final'!AE28</f>
        <v>Leve</v>
      </c>
      <c r="M30" s="494" t="str">
        <f>'Mapa Final'!AG28</f>
        <v>Bajo</v>
      </c>
      <c r="N30" s="534" t="str">
        <f>'Mapa Final'!AH28</f>
        <v>Aceptar</v>
      </c>
      <c r="O30" s="477" t="s">
        <v>585</v>
      </c>
      <c r="P30" s="500"/>
      <c r="Q30" s="451" t="s">
        <v>9</v>
      </c>
      <c r="R30" s="503">
        <v>44927</v>
      </c>
      <c r="S30" s="454">
        <v>45107</v>
      </c>
      <c r="T30" s="500"/>
      <c r="U30" s="450" t="s">
        <v>579</v>
      </c>
    </row>
    <row r="31" spans="1:176" ht="27" customHeight="1">
      <c r="A31" s="486"/>
      <c r="B31" s="486"/>
      <c r="C31" s="486"/>
      <c r="D31" s="486"/>
      <c r="E31" s="486"/>
      <c r="F31" s="486"/>
      <c r="G31" s="486"/>
      <c r="H31" s="459"/>
      <c r="I31" s="492"/>
      <c r="J31" s="498"/>
      <c r="K31" s="509"/>
      <c r="L31" s="517"/>
      <c r="M31" s="495"/>
      <c r="N31" s="481"/>
      <c r="O31" s="478"/>
      <c r="P31" s="501"/>
      <c r="Q31" s="452"/>
      <c r="R31" s="504"/>
      <c r="S31" s="452"/>
      <c r="T31" s="501"/>
      <c r="U31" s="450"/>
    </row>
    <row r="32" spans="1:176" ht="27" customHeight="1">
      <c r="A32" s="486"/>
      <c r="B32" s="486"/>
      <c r="C32" s="486"/>
      <c r="D32" s="486"/>
      <c r="E32" s="486"/>
      <c r="F32" s="486"/>
      <c r="G32" s="486"/>
      <c r="H32" s="459"/>
      <c r="I32" s="492"/>
      <c r="J32" s="498"/>
      <c r="K32" s="509"/>
      <c r="L32" s="517"/>
      <c r="M32" s="495"/>
      <c r="N32" s="481"/>
      <c r="O32" s="478"/>
      <c r="P32" s="501"/>
      <c r="Q32" s="452"/>
      <c r="R32" s="504"/>
      <c r="S32" s="452"/>
      <c r="T32" s="501"/>
      <c r="U32" s="450"/>
    </row>
    <row r="33" spans="1:21" ht="27" customHeight="1">
      <c r="A33" s="486"/>
      <c r="B33" s="486"/>
      <c r="C33" s="486"/>
      <c r="D33" s="486"/>
      <c r="E33" s="486"/>
      <c r="F33" s="486"/>
      <c r="G33" s="486"/>
      <c r="H33" s="459"/>
      <c r="I33" s="492"/>
      <c r="J33" s="498"/>
      <c r="K33" s="509"/>
      <c r="L33" s="517"/>
      <c r="M33" s="495"/>
      <c r="N33" s="481"/>
      <c r="O33" s="478"/>
      <c r="P33" s="501"/>
      <c r="Q33" s="452"/>
      <c r="R33" s="504"/>
      <c r="S33" s="452"/>
      <c r="T33" s="501"/>
      <c r="U33" s="450"/>
    </row>
    <row r="34" spans="1:21" ht="27" customHeight="1">
      <c r="A34" s="487"/>
      <c r="B34" s="487"/>
      <c r="C34" s="487"/>
      <c r="D34" s="487"/>
      <c r="E34" s="487"/>
      <c r="F34" s="487"/>
      <c r="G34" s="487"/>
      <c r="H34" s="460"/>
      <c r="I34" s="493"/>
      <c r="J34" s="499"/>
      <c r="K34" s="510"/>
      <c r="L34" s="518"/>
      <c r="M34" s="496"/>
      <c r="N34" s="482"/>
      <c r="O34" s="479"/>
      <c r="P34" s="502"/>
      <c r="Q34" s="453"/>
      <c r="R34" s="504"/>
      <c r="S34" s="453"/>
      <c r="T34" s="502"/>
      <c r="U34" s="450"/>
    </row>
  </sheetData>
  <mergeCells count="122">
    <mergeCell ref="R30:R34"/>
    <mergeCell ref="S30:S34"/>
    <mergeCell ref="T30:T34"/>
    <mergeCell ref="U30:U34"/>
    <mergeCell ref="U11:U15"/>
    <mergeCell ref="U16:U20"/>
    <mergeCell ref="L30:L34"/>
    <mergeCell ref="M30:M34"/>
    <mergeCell ref="N30:N34"/>
    <mergeCell ref="O30:O34"/>
    <mergeCell ref="P30:P34"/>
    <mergeCell ref="Q30:Q34"/>
    <mergeCell ref="F30:F34"/>
    <mergeCell ref="G30:G34"/>
    <mergeCell ref="H30:H34"/>
    <mergeCell ref="I30:I34"/>
    <mergeCell ref="J30:J34"/>
    <mergeCell ref="K30:K34"/>
    <mergeCell ref="P25:P29"/>
    <mergeCell ref="Q25:Q29"/>
    <mergeCell ref="R25:R29"/>
    <mergeCell ref="S25:S29"/>
    <mergeCell ref="T25:T29"/>
    <mergeCell ref="A30:A34"/>
    <mergeCell ref="B30:B34"/>
    <mergeCell ref="C30:C34"/>
    <mergeCell ref="D30:D34"/>
    <mergeCell ref="E30:E34"/>
    <mergeCell ref="J25:J29"/>
    <mergeCell ref="K25:K29"/>
    <mergeCell ref="L25:L29"/>
    <mergeCell ref="M25:M29"/>
    <mergeCell ref="N25:N29"/>
    <mergeCell ref="O25:O29"/>
    <mergeCell ref="T20:T24"/>
    <mergeCell ref="A25:A29"/>
    <mergeCell ref="B25:B29"/>
    <mergeCell ref="C25:C29"/>
    <mergeCell ref="D25:D29"/>
    <mergeCell ref="E25:E29"/>
    <mergeCell ref="F25:F29"/>
    <mergeCell ref="G25:G29"/>
    <mergeCell ref="H25:H29"/>
    <mergeCell ref="I25:I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L15:L19"/>
    <mergeCell ref="R10:R14"/>
    <mergeCell ref="S10:S14"/>
    <mergeCell ref="T10:T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5:J1048576 A7:B7">
    <cfRule type="containsText" dxfId="911" priority="296" operator="containsText" text="3- Moderado">
      <formula>NOT(ISERROR(SEARCH("3- Moderado",A7)))</formula>
    </cfRule>
    <cfRule type="containsText" dxfId="910" priority="297" operator="containsText" text="6- Moderado">
      <formula>NOT(ISERROR(SEARCH("6- Moderado",A7)))</formula>
    </cfRule>
    <cfRule type="containsText" dxfId="909" priority="298" operator="containsText" text="4- Moderado">
      <formula>NOT(ISERROR(SEARCH("4- Moderado",A7)))</formula>
    </cfRule>
    <cfRule type="containsText" dxfId="908" priority="299" operator="containsText" text="3- Bajo">
      <formula>NOT(ISERROR(SEARCH("3- Bajo",A7)))</formula>
    </cfRule>
    <cfRule type="containsText" dxfId="907" priority="300" operator="containsText" text="4- Bajo">
      <formula>NOT(ISERROR(SEARCH("4- Bajo",A7)))</formula>
    </cfRule>
    <cfRule type="containsText" dxfId="906" priority="301" operator="containsText" text="1- Bajo">
      <formula>NOT(ISERROR(SEARCH("1- Bajo",A7)))</formula>
    </cfRule>
  </conditionalFormatting>
  <conditionalFormatting sqref="H8:J8">
    <cfRule type="containsText" dxfId="905" priority="289" operator="containsText" text="3- Moderado">
      <formula>NOT(ISERROR(SEARCH("3- Moderado",H8)))</formula>
    </cfRule>
    <cfRule type="containsText" dxfId="904" priority="290" operator="containsText" text="6- Moderado">
      <formula>NOT(ISERROR(SEARCH("6- Moderado",H8)))</formula>
    </cfRule>
    <cfRule type="containsText" dxfId="903" priority="291" operator="containsText" text="4- Moderado">
      <formula>NOT(ISERROR(SEARCH("4- Moderado",H8)))</formula>
    </cfRule>
    <cfRule type="containsText" dxfId="902" priority="292" operator="containsText" text="3- Bajo">
      <formula>NOT(ISERROR(SEARCH("3- Bajo",H8)))</formula>
    </cfRule>
    <cfRule type="containsText" dxfId="901" priority="293" operator="containsText" text="4- Bajo">
      <formula>NOT(ISERROR(SEARCH("4- Bajo",H8)))</formula>
    </cfRule>
    <cfRule type="containsText" dxfId="900" priority="295" operator="containsText" text="1- Bajo">
      <formula>NOT(ISERROR(SEARCH("1- Bajo",H8)))</formula>
    </cfRule>
  </conditionalFormatting>
  <conditionalFormatting sqref="J8 J35:J1048576">
    <cfRule type="containsText" dxfId="899" priority="278" operator="containsText" text="25- Extremo">
      <formula>NOT(ISERROR(SEARCH("25- Extremo",J8)))</formula>
    </cfRule>
    <cfRule type="containsText" dxfId="898" priority="279" operator="containsText" text="20- Extremo">
      <formula>NOT(ISERROR(SEARCH("20- Extremo",J8)))</formula>
    </cfRule>
    <cfRule type="containsText" dxfId="897" priority="280" operator="containsText" text="15- Extremo">
      <formula>NOT(ISERROR(SEARCH("15- Extremo",J8)))</formula>
    </cfRule>
    <cfRule type="containsText" dxfId="896" priority="281" operator="containsText" text="10- Extremo">
      <formula>NOT(ISERROR(SEARCH("10- Extremo",J8)))</formula>
    </cfRule>
    <cfRule type="containsText" dxfId="895" priority="282" operator="containsText" text="5- Extremo">
      <formula>NOT(ISERROR(SEARCH("5- Extremo",J8)))</formula>
    </cfRule>
    <cfRule type="containsText" dxfId="894" priority="283" operator="containsText" text="12- Alto">
      <formula>NOT(ISERROR(SEARCH("12- Alto",J8)))</formula>
    </cfRule>
    <cfRule type="containsText" dxfId="893" priority="284" operator="containsText" text="10- Alto">
      <formula>NOT(ISERROR(SEARCH("10- Alto",J8)))</formula>
    </cfRule>
    <cfRule type="containsText" dxfId="892" priority="285" operator="containsText" text="9- Alto">
      <formula>NOT(ISERROR(SEARCH("9- Alto",J8)))</formula>
    </cfRule>
    <cfRule type="containsText" dxfId="891" priority="286" operator="containsText" text="8- Alto">
      <formula>NOT(ISERROR(SEARCH("8- Alto",J8)))</formula>
    </cfRule>
    <cfRule type="containsText" dxfId="890" priority="287" operator="containsText" text="5- Alto">
      <formula>NOT(ISERROR(SEARCH("5- Alto",J8)))</formula>
    </cfRule>
    <cfRule type="containsText" dxfId="889" priority="288" operator="containsText" text="4- Alto">
      <formula>NOT(ISERROR(SEARCH("4- Alto",J8)))</formula>
    </cfRule>
    <cfRule type="containsText" dxfId="888" priority="294" operator="containsText" text="2- Bajo">
      <formula>NOT(ISERROR(SEARCH("2- Bajo",J8)))</formula>
    </cfRule>
  </conditionalFormatting>
  <conditionalFormatting sqref="K10:L10 K15:L15">
    <cfRule type="containsText" dxfId="887" priority="272" operator="containsText" text="3- Moderado">
      <formula>NOT(ISERROR(SEARCH("3- Moderado",K10)))</formula>
    </cfRule>
    <cfRule type="containsText" dxfId="886" priority="273" operator="containsText" text="6- Moderado">
      <formula>NOT(ISERROR(SEARCH("6- Moderado",K10)))</formula>
    </cfRule>
    <cfRule type="containsText" dxfId="885" priority="274" operator="containsText" text="4- Moderado">
      <formula>NOT(ISERROR(SEARCH("4- Moderado",K10)))</formula>
    </cfRule>
    <cfRule type="containsText" dxfId="884" priority="275" operator="containsText" text="3- Bajo">
      <formula>NOT(ISERROR(SEARCH("3- Bajo",K10)))</formula>
    </cfRule>
    <cfRule type="containsText" dxfId="883" priority="276" operator="containsText" text="4- Bajo">
      <formula>NOT(ISERROR(SEARCH("4- Bajo",K10)))</formula>
    </cfRule>
    <cfRule type="containsText" dxfId="882" priority="277" operator="containsText" text="1- Bajo">
      <formula>NOT(ISERROR(SEARCH("1- Bajo",K10)))</formula>
    </cfRule>
  </conditionalFormatting>
  <conditionalFormatting sqref="H10:I10 H15:I15">
    <cfRule type="containsText" dxfId="881" priority="266" operator="containsText" text="3- Moderado">
      <formula>NOT(ISERROR(SEARCH("3- Moderado",H10)))</formula>
    </cfRule>
    <cfRule type="containsText" dxfId="880" priority="267" operator="containsText" text="6- Moderado">
      <formula>NOT(ISERROR(SEARCH("6- Moderado",H10)))</formula>
    </cfRule>
    <cfRule type="containsText" dxfId="879" priority="268" operator="containsText" text="4- Moderado">
      <formula>NOT(ISERROR(SEARCH("4- Moderado",H10)))</formula>
    </cfRule>
    <cfRule type="containsText" dxfId="878" priority="269" operator="containsText" text="3- Bajo">
      <formula>NOT(ISERROR(SEARCH("3- Bajo",H10)))</formula>
    </cfRule>
    <cfRule type="containsText" dxfId="877" priority="270" operator="containsText" text="4- Bajo">
      <formula>NOT(ISERROR(SEARCH("4- Bajo",H10)))</formula>
    </cfRule>
    <cfRule type="containsText" dxfId="876" priority="271" operator="containsText" text="1- Bajo">
      <formula>NOT(ISERROR(SEARCH("1- Bajo",H10)))</formula>
    </cfRule>
  </conditionalFormatting>
  <conditionalFormatting sqref="A10:E10 E15 A15:B15 B20 B25">
    <cfRule type="containsText" dxfId="875" priority="260" operator="containsText" text="3- Moderado">
      <formula>NOT(ISERROR(SEARCH("3- Moderado",A10)))</formula>
    </cfRule>
    <cfRule type="containsText" dxfId="874" priority="261" operator="containsText" text="6- Moderado">
      <formula>NOT(ISERROR(SEARCH("6- Moderado",A10)))</formula>
    </cfRule>
    <cfRule type="containsText" dxfId="873" priority="262" operator="containsText" text="4- Moderado">
      <formula>NOT(ISERROR(SEARCH("4- Moderado",A10)))</formula>
    </cfRule>
    <cfRule type="containsText" dxfId="872" priority="263" operator="containsText" text="3- Bajo">
      <formula>NOT(ISERROR(SEARCH("3- Bajo",A10)))</formula>
    </cfRule>
    <cfRule type="containsText" dxfId="871" priority="264" operator="containsText" text="4- Bajo">
      <formula>NOT(ISERROR(SEARCH("4- Bajo",A10)))</formula>
    </cfRule>
    <cfRule type="containsText" dxfId="870" priority="265" operator="containsText" text="1- Bajo">
      <formula>NOT(ISERROR(SEARCH("1- Bajo",A10)))</formula>
    </cfRule>
  </conditionalFormatting>
  <conditionalFormatting sqref="F10:G10 F15:G15">
    <cfRule type="containsText" dxfId="869" priority="254" operator="containsText" text="3- Moderado">
      <formula>NOT(ISERROR(SEARCH("3- Moderado",F10)))</formula>
    </cfRule>
    <cfRule type="containsText" dxfId="868" priority="255" operator="containsText" text="6- Moderado">
      <formula>NOT(ISERROR(SEARCH("6- Moderado",F10)))</formula>
    </cfRule>
    <cfRule type="containsText" dxfId="867" priority="256" operator="containsText" text="4- Moderado">
      <formula>NOT(ISERROR(SEARCH("4- Moderado",F10)))</formula>
    </cfRule>
    <cfRule type="containsText" dxfId="866" priority="257" operator="containsText" text="3- Bajo">
      <formula>NOT(ISERROR(SEARCH("3- Bajo",F10)))</formula>
    </cfRule>
    <cfRule type="containsText" dxfId="865" priority="258" operator="containsText" text="4- Bajo">
      <formula>NOT(ISERROR(SEARCH("4- Bajo",F10)))</formula>
    </cfRule>
    <cfRule type="containsText" dxfId="864" priority="259" operator="containsText" text="1- Bajo">
      <formula>NOT(ISERROR(SEARCH("1- Bajo",F10)))</formula>
    </cfRule>
  </conditionalFormatting>
  <conditionalFormatting sqref="K8">
    <cfRule type="containsText" dxfId="863" priority="248" operator="containsText" text="3- Moderado">
      <formula>NOT(ISERROR(SEARCH("3- Moderado",K8)))</formula>
    </cfRule>
    <cfRule type="containsText" dxfId="862" priority="249" operator="containsText" text="6- Moderado">
      <formula>NOT(ISERROR(SEARCH("6- Moderado",K8)))</formula>
    </cfRule>
    <cfRule type="containsText" dxfId="861" priority="250" operator="containsText" text="4- Moderado">
      <formula>NOT(ISERROR(SEARCH("4- Moderado",K8)))</formula>
    </cfRule>
    <cfRule type="containsText" dxfId="860" priority="251" operator="containsText" text="3- Bajo">
      <formula>NOT(ISERROR(SEARCH("3- Bajo",K8)))</formula>
    </cfRule>
    <cfRule type="containsText" dxfId="859" priority="252" operator="containsText" text="4- Bajo">
      <formula>NOT(ISERROR(SEARCH("4- Bajo",K8)))</formula>
    </cfRule>
    <cfRule type="containsText" dxfId="858" priority="253" operator="containsText" text="1- Bajo">
      <formula>NOT(ISERROR(SEARCH("1- Bajo",K8)))</formula>
    </cfRule>
  </conditionalFormatting>
  <conditionalFormatting sqref="L8">
    <cfRule type="containsText" dxfId="857" priority="242" operator="containsText" text="3- Moderado">
      <formula>NOT(ISERROR(SEARCH("3- Moderado",L8)))</formula>
    </cfRule>
    <cfRule type="containsText" dxfId="856" priority="243" operator="containsText" text="6- Moderado">
      <formula>NOT(ISERROR(SEARCH("6- Moderado",L8)))</formula>
    </cfRule>
    <cfRule type="containsText" dxfId="855" priority="244" operator="containsText" text="4- Moderado">
      <formula>NOT(ISERROR(SEARCH("4- Moderado",L8)))</formula>
    </cfRule>
    <cfRule type="containsText" dxfId="854" priority="245" operator="containsText" text="3- Bajo">
      <formula>NOT(ISERROR(SEARCH("3- Bajo",L8)))</formula>
    </cfRule>
    <cfRule type="containsText" dxfId="853" priority="246" operator="containsText" text="4- Bajo">
      <formula>NOT(ISERROR(SEARCH("4- Bajo",L8)))</formula>
    </cfRule>
    <cfRule type="containsText" dxfId="852" priority="247" operator="containsText" text="1- Bajo">
      <formula>NOT(ISERROR(SEARCH("1- Bajo",L8)))</formula>
    </cfRule>
  </conditionalFormatting>
  <conditionalFormatting sqref="M8">
    <cfRule type="containsText" dxfId="851" priority="236" operator="containsText" text="3- Moderado">
      <formula>NOT(ISERROR(SEARCH("3- Moderado",M8)))</formula>
    </cfRule>
    <cfRule type="containsText" dxfId="850" priority="237" operator="containsText" text="6- Moderado">
      <formula>NOT(ISERROR(SEARCH("6- Moderado",M8)))</formula>
    </cfRule>
    <cfRule type="containsText" dxfId="849" priority="238" operator="containsText" text="4- Moderado">
      <formula>NOT(ISERROR(SEARCH("4- Moderado",M8)))</formula>
    </cfRule>
    <cfRule type="containsText" dxfId="848" priority="239" operator="containsText" text="3- Bajo">
      <formula>NOT(ISERROR(SEARCH("3- Bajo",M8)))</formula>
    </cfRule>
    <cfRule type="containsText" dxfId="847" priority="240" operator="containsText" text="4- Bajo">
      <formula>NOT(ISERROR(SEARCH("4- Bajo",M8)))</formula>
    </cfRule>
    <cfRule type="containsText" dxfId="846" priority="241" operator="containsText" text="1- Bajo">
      <formula>NOT(ISERROR(SEARCH("1- Bajo",M8)))</formula>
    </cfRule>
  </conditionalFormatting>
  <conditionalFormatting sqref="N10 N15">
    <cfRule type="containsText" dxfId="845" priority="230" operator="containsText" text="3- Moderado">
      <formula>NOT(ISERROR(SEARCH("3- Moderado",N10)))</formula>
    </cfRule>
    <cfRule type="containsText" dxfId="844" priority="231" operator="containsText" text="6- Moderado">
      <formula>NOT(ISERROR(SEARCH("6- Moderado",N10)))</formula>
    </cfRule>
    <cfRule type="containsText" dxfId="843" priority="232" operator="containsText" text="4- Moderado">
      <formula>NOT(ISERROR(SEARCH("4- Moderado",N10)))</formula>
    </cfRule>
    <cfRule type="containsText" dxfId="842" priority="233" operator="containsText" text="3- Bajo">
      <formula>NOT(ISERROR(SEARCH("3- Bajo",N10)))</formula>
    </cfRule>
    <cfRule type="containsText" dxfId="841" priority="234" operator="containsText" text="4- Bajo">
      <formula>NOT(ISERROR(SEARCH("4- Bajo",N10)))</formula>
    </cfRule>
    <cfRule type="containsText" dxfId="840" priority="235" operator="containsText" text="1- Bajo">
      <formula>NOT(ISERROR(SEARCH("1- Bajo",N10)))</formula>
    </cfRule>
  </conditionalFormatting>
  <conditionalFormatting sqref="H10:H19">
    <cfRule type="containsText" dxfId="839" priority="217" operator="containsText" text="Muy Alta">
      <formula>NOT(ISERROR(SEARCH("Muy Alta",H10)))</formula>
    </cfRule>
    <cfRule type="containsText" dxfId="838" priority="218" operator="containsText" text="Alta">
      <formula>NOT(ISERROR(SEARCH("Alta",H10)))</formula>
    </cfRule>
    <cfRule type="containsText" dxfId="837" priority="219" operator="containsText" text="Muy Alta">
      <formula>NOT(ISERROR(SEARCH("Muy Alta",H10)))</formula>
    </cfRule>
    <cfRule type="containsText" dxfId="836" priority="224" operator="containsText" text="Muy Baja">
      <formula>NOT(ISERROR(SEARCH("Muy Baja",H10)))</formula>
    </cfRule>
    <cfRule type="containsText" dxfId="835" priority="225" operator="containsText" text="Baja">
      <formula>NOT(ISERROR(SEARCH("Baja",H10)))</formula>
    </cfRule>
    <cfRule type="containsText" dxfId="834" priority="226" operator="containsText" text="Media">
      <formula>NOT(ISERROR(SEARCH("Media",H10)))</formula>
    </cfRule>
    <cfRule type="containsText" dxfId="833" priority="227" operator="containsText" text="Alta">
      <formula>NOT(ISERROR(SEARCH("Alta",H10)))</formula>
    </cfRule>
    <cfRule type="containsText" dxfId="832" priority="229" operator="containsText" text="Muy Alta">
      <formula>NOT(ISERROR(SEARCH("Muy Alta",H10)))</formula>
    </cfRule>
  </conditionalFormatting>
  <conditionalFormatting sqref="I10:I19">
    <cfRule type="containsText" dxfId="831" priority="220" operator="containsText" text="Catastrófico">
      <formula>NOT(ISERROR(SEARCH("Catastrófico",I10)))</formula>
    </cfRule>
    <cfRule type="containsText" dxfId="830" priority="221" operator="containsText" text="Mayor">
      <formula>NOT(ISERROR(SEARCH("Mayor",I10)))</formula>
    </cfRule>
    <cfRule type="containsText" dxfId="829" priority="222" operator="containsText" text="Menor">
      <formula>NOT(ISERROR(SEARCH("Menor",I10)))</formula>
    </cfRule>
    <cfRule type="containsText" dxfId="828" priority="223" operator="containsText" text="Leve">
      <formula>NOT(ISERROR(SEARCH("Leve",I10)))</formula>
    </cfRule>
    <cfRule type="containsText" dxfId="827" priority="228" operator="containsText" text="Moderado">
      <formula>NOT(ISERROR(SEARCH("Moderado",I10)))</formula>
    </cfRule>
  </conditionalFormatting>
  <conditionalFormatting sqref="K10:K19">
    <cfRule type="containsText" dxfId="826" priority="216" operator="containsText" text="Media">
      <formula>NOT(ISERROR(SEARCH("Media",K10)))</formula>
    </cfRule>
  </conditionalFormatting>
  <conditionalFormatting sqref="L10:L19">
    <cfRule type="containsText" dxfId="825" priority="215" operator="containsText" text="Moderado">
      <formula>NOT(ISERROR(SEARCH("Moderado",L10)))</formula>
    </cfRule>
  </conditionalFormatting>
  <conditionalFormatting sqref="C15">
    <cfRule type="containsText" dxfId="824" priority="209" operator="containsText" text="3- Moderado">
      <formula>NOT(ISERROR(SEARCH("3- Moderado",C15)))</formula>
    </cfRule>
    <cfRule type="containsText" dxfId="823" priority="210" operator="containsText" text="6- Moderado">
      <formula>NOT(ISERROR(SEARCH("6- Moderado",C15)))</formula>
    </cfRule>
    <cfRule type="containsText" dxfId="822" priority="211" operator="containsText" text="4- Moderado">
      <formula>NOT(ISERROR(SEARCH("4- Moderado",C15)))</formula>
    </cfRule>
    <cfRule type="containsText" dxfId="821" priority="212" operator="containsText" text="3- Bajo">
      <formula>NOT(ISERROR(SEARCH("3- Bajo",C15)))</formula>
    </cfRule>
    <cfRule type="containsText" dxfId="820" priority="213" operator="containsText" text="4- Bajo">
      <formula>NOT(ISERROR(SEARCH("4- Bajo",C15)))</formula>
    </cfRule>
    <cfRule type="containsText" dxfId="819" priority="214" operator="containsText" text="1- Bajo">
      <formula>NOT(ISERROR(SEARCH("1- Bajo",C15)))</formula>
    </cfRule>
  </conditionalFormatting>
  <conditionalFormatting sqref="D15">
    <cfRule type="containsText" dxfId="818" priority="203" operator="containsText" text="3- Moderado">
      <formula>NOT(ISERROR(SEARCH("3- Moderado",D15)))</formula>
    </cfRule>
    <cfRule type="containsText" dxfId="817" priority="204" operator="containsText" text="6- Moderado">
      <formula>NOT(ISERROR(SEARCH("6- Moderado",D15)))</formula>
    </cfRule>
    <cfRule type="containsText" dxfId="816" priority="205" operator="containsText" text="4- Moderado">
      <formula>NOT(ISERROR(SEARCH("4- Moderado",D15)))</formula>
    </cfRule>
    <cfRule type="containsText" dxfId="815" priority="206" operator="containsText" text="3- Bajo">
      <formula>NOT(ISERROR(SEARCH("3- Bajo",D15)))</formula>
    </cfRule>
    <cfRule type="containsText" dxfId="814" priority="207" operator="containsText" text="4- Bajo">
      <formula>NOT(ISERROR(SEARCH("4- Bajo",D15)))</formula>
    </cfRule>
    <cfRule type="containsText" dxfId="813" priority="208" operator="containsText" text="1- Bajo">
      <formula>NOT(ISERROR(SEARCH("1- Bajo",D15)))</formula>
    </cfRule>
  </conditionalFormatting>
  <conditionalFormatting sqref="J10:J19">
    <cfRule type="containsText" dxfId="812" priority="202" operator="containsText" text="Moderado">
      <formula>NOT(ISERROR(SEARCH("Moderado",J10)))</formula>
    </cfRule>
  </conditionalFormatting>
  <conditionalFormatting sqref="J10:J19">
    <cfRule type="containsText" dxfId="811" priority="200" operator="containsText" text="Bajo">
      <formula>NOT(ISERROR(SEARCH("Bajo",J10)))</formula>
    </cfRule>
    <cfRule type="containsText" dxfId="810" priority="201" operator="containsText" text="Extremo">
      <formula>NOT(ISERROR(SEARCH("Extremo",J10)))</formula>
    </cfRule>
  </conditionalFormatting>
  <conditionalFormatting sqref="K10:K19">
    <cfRule type="containsText" dxfId="809" priority="198" operator="containsText" text="Baja">
      <formula>NOT(ISERROR(SEARCH("Baja",K10)))</formula>
    </cfRule>
    <cfRule type="containsText" dxfId="808" priority="199" operator="containsText" text="Muy Baja">
      <formula>NOT(ISERROR(SEARCH("Muy Baja",K10)))</formula>
    </cfRule>
  </conditionalFormatting>
  <conditionalFormatting sqref="K10:K19">
    <cfRule type="containsText" dxfId="807" priority="196" operator="containsText" text="Muy Alta">
      <formula>NOT(ISERROR(SEARCH("Muy Alta",K10)))</formula>
    </cfRule>
    <cfRule type="containsText" dxfId="806" priority="197" operator="containsText" text="Alta">
      <formula>NOT(ISERROR(SEARCH("Alta",K10)))</formula>
    </cfRule>
  </conditionalFormatting>
  <conditionalFormatting sqref="L10:L19">
    <cfRule type="containsText" dxfId="805" priority="192" operator="containsText" text="Catastrófico">
      <formula>NOT(ISERROR(SEARCH("Catastrófico",L10)))</formula>
    </cfRule>
    <cfRule type="containsText" dxfId="804" priority="193" operator="containsText" text="Mayor">
      <formula>NOT(ISERROR(SEARCH("Mayor",L10)))</formula>
    </cfRule>
    <cfRule type="containsText" dxfId="803" priority="194" operator="containsText" text="Menor">
      <formula>NOT(ISERROR(SEARCH("Menor",L10)))</formula>
    </cfRule>
    <cfRule type="containsText" dxfId="802" priority="195" operator="containsText" text="Leve">
      <formula>NOT(ISERROR(SEARCH("Leve",L10)))</formula>
    </cfRule>
  </conditionalFormatting>
  <conditionalFormatting sqref="K20:L20">
    <cfRule type="containsText" dxfId="801" priority="186" operator="containsText" text="3- Moderado">
      <formula>NOT(ISERROR(SEARCH("3- Moderado",K20)))</formula>
    </cfRule>
    <cfRule type="containsText" dxfId="800" priority="187" operator="containsText" text="6- Moderado">
      <formula>NOT(ISERROR(SEARCH("6- Moderado",K20)))</formula>
    </cfRule>
    <cfRule type="containsText" dxfId="799" priority="188" operator="containsText" text="4- Moderado">
      <formula>NOT(ISERROR(SEARCH("4- Moderado",K20)))</formula>
    </cfRule>
    <cfRule type="containsText" dxfId="798" priority="189" operator="containsText" text="3- Bajo">
      <formula>NOT(ISERROR(SEARCH("3- Bajo",K20)))</formula>
    </cfRule>
    <cfRule type="containsText" dxfId="797" priority="190" operator="containsText" text="4- Bajo">
      <formula>NOT(ISERROR(SEARCH("4- Bajo",K20)))</formula>
    </cfRule>
    <cfRule type="containsText" dxfId="796" priority="191" operator="containsText" text="1- Bajo">
      <formula>NOT(ISERROR(SEARCH("1- Bajo",K20)))</formula>
    </cfRule>
  </conditionalFormatting>
  <conditionalFormatting sqref="H20:I20">
    <cfRule type="containsText" dxfId="795" priority="180" operator="containsText" text="3- Moderado">
      <formula>NOT(ISERROR(SEARCH("3- Moderado",H20)))</formula>
    </cfRule>
    <cfRule type="containsText" dxfId="794" priority="181" operator="containsText" text="6- Moderado">
      <formula>NOT(ISERROR(SEARCH("6- Moderado",H20)))</formula>
    </cfRule>
    <cfRule type="containsText" dxfId="793" priority="182" operator="containsText" text="4- Moderado">
      <formula>NOT(ISERROR(SEARCH("4- Moderado",H20)))</formula>
    </cfRule>
    <cfRule type="containsText" dxfId="792" priority="183" operator="containsText" text="3- Bajo">
      <formula>NOT(ISERROR(SEARCH("3- Bajo",H20)))</formula>
    </cfRule>
    <cfRule type="containsText" dxfId="791" priority="184" operator="containsText" text="4- Bajo">
      <formula>NOT(ISERROR(SEARCH("4- Bajo",H20)))</formula>
    </cfRule>
    <cfRule type="containsText" dxfId="790" priority="185" operator="containsText" text="1- Bajo">
      <formula>NOT(ISERROR(SEARCH("1- Bajo",H20)))</formula>
    </cfRule>
  </conditionalFormatting>
  <conditionalFormatting sqref="A20 C20:E20">
    <cfRule type="containsText" dxfId="789" priority="174" operator="containsText" text="3- Moderado">
      <formula>NOT(ISERROR(SEARCH("3- Moderado",A20)))</formula>
    </cfRule>
    <cfRule type="containsText" dxfId="788" priority="175" operator="containsText" text="6- Moderado">
      <formula>NOT(ISERROR(SEARCH("6- Moderado",A20)))</formula>
    </cfRule>
    <cfRule type="containsText" dxfId="787" priority="176" operator="containsText" text="4- Moderado">
      <formula>NOT(ISERROR(SEARCH("4- Moderado",A20)))</formula>
    </cfRule>
    <cfRule type="containsText" dxfId="786" priority="177" operator="containsText" text="3- Bajo">
      <formula>NOT(ISERROR(SEARCH("3- Bajo",A20)))</formula>
    </cfRule>
    <cfRule type="containsText" dxfId="785" priority="178" operator="containsText" text="4- Bajo">
      <formula>NOT(ISERROR(SEARCH("4- Bajo",A20)))</formula>
    </cfRule>
    <cfRule type="containsText" dxfId="784" priority="179" operator="containsText" text="1- Bajo">
      <formula>NOT(ISERROR(SEARCH("1- Bajo",A20)))</formula>
    </cfRule>
  </conditionalFormatting>
  <conditionalFormatting sqref="F20:G20">
    <cfRule type="containsText" dxfId="783" priority="168" operator="containsText" text="3- Moderado">
      <formula>NOT(ISERROR(SEARCH("3- Moderado",F20)))</formula>
    </cfRule>
    <cfRule type="containsText" dxfId="782" priority="169" operator="containsText" text="6- Moderado">
      <formula>NOT(ISERROR(SEARCH("6- Moderado",F20)))</formula>
    </cfRule>
    <cfRule type="containsText" dxfId="781" priority="170" operator="containsText" text="4- Moderado">
      <formula>NOT(ISERROR(SEARCH("4- Moderado",F20)))</formula>
    </cfRule>
    <cfRule type="containsText" dxfId="780" priority="171" operator="containsText" text="3- Bajo">
      <formula>NOT(ISERROR(SEARCH("3- Bajo",F20)))</formula>
    </cfRule>
    <cfRule type="containsText" dxfId="779" priority="172" operator="containsText" text="4- Bajo">
      <formula>NOT(ISERROR(SEARCH("4- Bajo",F20)))</formula>
    </cfRule>
    <cfRule type="containsText" dxfId="778" priority="173" operator="containsText" text="1- Bajo">
      <formula>NOT(ISERROR(SEARCH("1- Bajo",F20)))</formula>
    </cfRule>
  </conditionalFormatting>
  <conditionalFormatting sqref="J20:J24">
    <cfRule type="containsText" dxfId="777" priority="163" operator="containsText" text="Bajo">
      <formula>NOT(ISERROR(SEARCH("Bajo",J20)))</formula>
    </cfRule>
    <cfRule type="containsText" dxfId="776" priority="164" operator="containsText" text="Moderado">
      <formula>NOT(ISERROR(SEARCH("Moderado",J20)))</formula>
    </cfRule>
    <cfRule type="containsText" dxfId="775" priority="165" operator="containsText" text="Alto">
      <formula>NOT(ISERROR(SEARCH("Alto",J20)))</formula>
    </cfRule>
    <cfRule type="containsText" dxfId="774" priority="166" operator="containsText" text="Extremo">
      <formula>NOT(ISERROR(SEARCH("Extremo",J20)))</formula>
    </cfRule>
    <cfRule type="colorScale" priority="167">
      <colorScale>
        <cfvo type="min"/>
        <cfvo type="max"/>
        <color rgb="FFFF7128"/>
        <color rgb="FFFFEF9C"/>
      </colorScale>
    </cfRule>
  </conditionalFormatting>
  <conditionalFormatting sqref="M20:M24">
    <cfRule type="containsText" dxfId="773" priority="138" operator="containsText" text="Moderado">
      <formula>NOT(ISERROR(SEARCH("Moderado",M20)))</formula>
    </cfRule>
    <cfRule type="containsText" dxfId="772" priority="158" operator="containsText" text="Bajo">
      <formula>NOT(ISERROR(SEARCH("Bajo",M20)))</formula>
    </cfRule>
    <cfRule type="containsText" dxfId="771" priority="159" operator="containsText" text="Moderado">
      <formula>NOT(ISERROR(SEARCH("Moderado",M20)))</formula>
    </cfRule>
    <cfRule type="containsText" dxfId="770" priority="160" operator="containsText" text="Alto">
      <formula>NOT(ISERROR(SEARCH("Alto",M20)))</formula>
    </cfRule>
    <cfRule type="containsText" dxfId="769" priority="161" operator="containsText" text="Extremo">
      <formula>NOT(ISERROR(SEARCH("Extremo",M20)))</formula>
    </cfRule>
    <cfRule type="colorScale" priority="162">
      <colorScale>
        <cfvo type="min"/>
        <cfvo type="max"/>
        <color rgb="FFFF7128"/>
        <color rgb="FFFFEF9C"/>
      </colorScale>
    </cfRule>
  </conditionalFormatting>
  <conditionalFormatting sqref="N20">
    <cfRule type="containsText" dxfId="768" priority="152" operator="containsText" text="3- Moderado">
      <formula>NOT(ISERROR(SEARCH("3- Moderado",N20)))</formula>
    </cfRule>
    <cfRule type="containsText" dxfId="767" priority="153" operator="containsText" text="6- Moderado">
      <formula>NOT(ISERROR(SEARCH("6- Moderado",N20)))</formula>
    </cfRule>
    <cfRule type="containsText" dxfId="766" priority="154" operator="containsText" text="4- Moderado">
      <formula>NOT(ISERROR(SEARCH("4- Moderado",N20)))</formula>
    </cfRule>
    <cfRule type="containsText" dxfId="765" priority="155" operator="containsText" text="3- Bajo">
      <formula>NOT(ISERROR(SEARCH("3- Bajo",N20)))</formula>
    </cfRule>
    <cfRule type="containsText" dxfId="764" priority="156" operator="containsText" text="4- Bajo">
      <formula>NOT(ISERROR(SEARCH("4- Bajo",N20)))</formula>
    </cfRule>
    <cfRule type="containsText" dxfId="763" priority="157" operator="containsText" text="1- Bajo">
      <formula>NOT(ISERROR(SEARCH("1- Bajo",N20)))</formula>
    </cfRule>
  </conditionalFormatting>
  <conditionalFormatting sqref="H20:H24">
    <cfRule type="containsText" dxfId="762" priority="139" operator="containsText" text="Muy Alta">
      <formula>NOT(ISERROR(SEARCH("Muy Alta",H20)))</formula>
    </cfRule>
    <cfRule type="containsText" dxfId="761" priority="140" operator="containsText" text="Alta">
      <formula>NOT(ISERROR(SEARCH("Alta",H20)))</formula>
    </cfRule>
    <cfRule type="containsText" dxfId="760" priority="141" operator="containsText" text="Muy Alta">
      <formula>NOT(ISERROR(SEARCH("Muy Alta",H20)))</formula>
    </cfRule>
    <cfRule type="containsText" dxfId="759" priority="146" operator="containsText" text="Muy Baja">
      <formula>NOT(ISERROR(SEARCH("Muy Baja",H20)))</formula>
    </cfRule>
    <cfRule type="containsText" dxfId="758" priority="147" operator="containsText" text="Baja">
      <formula>NOT(ISERROR(SEARCH("Baja",H20)))</formula>
    </cfRule>
    <cfRule type="containsText" dxfId="757" priority="148" operator="containsText" text="Media">
      <formula>NOT(ISERROR(SEARCH("Media",H20)))</formula>
    </cfRule>
    <cfRule type="containsText" dxfId="756" priority="149" operator="containsText" text="Alta">
      <formula>NOT(ISERROR(SEARCH("Alta",H20)))</formula>
    </cfRule>
    <cfRule type="containsText" dxfId="755" priority="151" operator="containsText" text="Muy Alta">
      <formula>NOT(ISERROR(SEARCH("Muy Alta",H20)))</formula>
    </cfRule>
  </conditionalFormatting>
  <conditionalFormatting sqref="I20:I24">
    <cfRule type="containsText" dxfId="754" priority="142" operator="containsText" text="Catastrófico">
      <formula>NOT(ISERROR(SEARCH("Catastrófico",I20)))</formula>
    </cfRule>
    <cfRule type="containsText" dxfId="753" priority="143" operator="containsText" text="Mayor">
      <formula>NOT(ISERROR(SEARCH("Mayor",I20)))</formula>
    </cfRule>
    <cfRule type="containsText" dxfId="752" priority="144" operator="containsText" text="Menor">
      <formula>NOT(ISERROR(SEARCH("Menor",I20)))</formula>
    </cfRule>
    <cfRule type="containsText" dxfId="751" priority="145" operator="containsText" text="Leve">
      <formula>NOT(ISERROR(SEARCH("Leve",I20)))</formula>
    </cfRule>
    <cfRule type="containsText" dxfId="750" priority="150" operator="containsText" text="Moderado">
      <formula>NOT(ISERROR(SEARCH("Moderado",I20)))</formula>
    </cfRule>
  </conditionalFormatting>
  <conditionalFormatting sqref="K20:K24">
    <cfRule type="containsText" dxfId="749" priority="137" operator="containsText" text="Media">
      <formula>NOT(ISERROR(SEARCH("Media",K20)))</formula>
    </cfRule>
  </conditionalFormatting>
  <conditionalFormatting sqref="L20:L24">
    <cfRule type="containsText" dxfId="748" priority="136" operator="containsText" text="Moderado">
      <formula>NOT(ISERROR(SEARCH("Moderado",L20)))</formula>
    </cfRule>
  </conditionalFormatting>
  <conditionalFormatting sqref="J20:J24">
    <cfRule type="containsText" dxfId="747" priority="135" operator="containsText" text="Moderado">
      <formula>NOT(ISERROR(SEARCH("Moderado",J20)))</formula>
    </cfRule>
  </conditionalFormatting>
  <conditionalFormatting sqref="J20:J24">
    <cfRule type="containsText" dxfId="746" priority="133" operator="containsText" text="Bajo">
      <formula>NOT(ISERROR(SEARCH("Bajo",J20)))</formula>
    </cfRule>
    <cfRule type="containsText" dxfId="745" priority="134" operator="containsText" text="Extremo">
      <formula>NOT(ISERROR(SEARCH("Extremo",J20)))</formula>
    </cfRule>
  </conditionalFormatting>
  <conditionalFormatting sqref="K20:K24">
    <cfRule type="containsText" dxfId="744" priority="131" operator="containsText" text="Baja">
      <formula>NOT(ISERROR(SEARCH("Baja",K20)))</formula>
    </cfRule>
    <cfRule type="containsText" dxfId="743" priority="132" operator="containsText" text="Muy Baja">
      <formula>NOT(ISERROR(SEARCH("Muy Baja",K20)))</formula>
    </cfRule>
  </conditionalFormatting>
  <conditionalFormatting sqref="K20:K24">
    <cfRule type="containsText" dxfId="742" priority="129" operator="containsText" text="Muy Alta">
      <formula>NOT(ISERROR(SEARCH("Muy Alta",K20)))</formula>
    </cfRule>
    <cfRule type="containsText" dxfId="741" priority="130" operator="containsText" text="Alta">
      <formula>NOT(ISERROR(SEARCH("Alta",K20)))</formula>
    </cfRule>
  </conditionalFormatting>
  <conditionalFormatting sqref="L20:L24">
    <cfRule type="containsText" dxfId="740" priority="125" operator="containsText" text="Catastrófico">
      <formula>NOT(ISERROR(SEARCH("Catastrófico",L20)))</formula>
    </cfRule>
    <cfRule type="containsText" dxfId="739" priority="126" operator="containsText" text="Mayor">
      <formula>NOT(ISERROR(SEARCH("Mayor",L20)))</formula>
    </cfRule>
    <cfRule type="containsText" dxfId="738" priority="127" operator="containsText" text="Menor">
      <formula>NOT(ISERROR(SEARCH("Menor",L20)))</formula>
    </cfRule>
    <cfRule type="containsText" dxfId="737" priority="128" operator="containsText" text="Leve">
      <formula>NOT(ISERROR(SEARCH("Leve",L20)))</formula>
    </cfRule>
  </conditionalFormatting>
  <conditionalFormatting sqref="K25">
    <cfRule type="containsText" dxfId="736" priority="119" operator="containsText" text="3- Moderado">
      <formula>NOT(ISERROR(SEARCH("3- Moderado",K25)))</formula>
    </cfRule>
    <cfRule type="containsText" dxfId="735" priority="120" operator="containsText" text="6- Moderado">
      <formula>NOT(ISERROR(SEARCH("6- Moderado",K25)))</formula>
    </cfRule>
    <cfRule type="containsText" dxfId="734" priority="121" operator="containsText" text="4- Moderado">
      <formula>NOT(ISERROR(SEARCH("4- Moderado",K25)))</formula>
    </cfRule>
    <cfRule type="containsText" dxfId="733" priority="122" operator="containsText" text="3- Bajo">
      <formula>NOT(ISERROR(SEARCH("3- Bajo",K25)))</formula>
    </cfRule>
    <cfRule type="containsText" dxfId="732" priority="123" operator="containsText" text="4- Bajo">
      <formula>NOT(ISERROR(SEARCH("4- Bajo",K25)))</formula>
    </cfRule>
    <cfRule type="containsText" dxfId="731" priority="124" operator="containsText" text="1- Bajo">
      <formula>NOT(ISERROR(SEARCH("1- Bajo",K25)))</formula>
    </cfRule>
  </conditionalFormatting>
  <conditionalFormatting sqref="H25:I25">
    <cfRule type="containsText" dxfId="730" priority="113" operator="containsText" text="3- Moderado">
      <formula>NOT(ISERROR(SEARCH("3- Moderado",H25)))</formula>
    </cfRule>
    <cfRule type="containsText" dxfId="729" priority="114" operator="containsText" text="6- Moderado">
      <formula>NOT(ISERROR(SEARCH("6- Moderado",H25)))</formula>
    </cfRule>
    <cfRule type="containsText" dxfId="728" priority="115" operator="containsText" text="4- Moderado">
      <formula>NOT(ISERROR(SEARCH("4- Moderado",H25)))</formula>
    </cfRule>
    <cfRule type="containsText" dxfId="727" priority="116" operator="containsText" text="3- Bajo">
      <formula>NOT(ISERROR(SEARCH("3- Bajo",H25)))</formula>
    </cfRule>
    <cfRule type="containsText" dxfId="726" priority="117" operator="containsText" text="4- Bajo">
      <formula>NOT(ISERROR(SEARCH("4- Bajo",H25)))</formula>
    </cfRule>
    <cfRule type="containsText" dxfId="725" priority="118" operator="containsText" text="1- Bajo">
      <formula>NOT(ISERROR(SEARCH("1- Bajo",H25)))</formula>
    </cfRule>
  </conditionalFormatting>
  <conditionalFormatting sqref="A25 C25:E25">
    <cfRule type="containsText" dxfId="724" priority="107" operator="containsText" text="3- Moderado">
      <formula>NOT(ISERROR(SEARCH("3- Moderado",A25)))</formula>
    </cfRule>
    <cfRule type="containsText" dxfId="723" priority="108" operator="containsText" text="6- Moderado">
      <formula>NOT(ISERROR(SEARCH("6- Moderado",A25)))</formula>
    </cfRule>
    <cfRule type="containsText" dxfId="722" priority="109" operator="containsText" text="4- Moderado">
      <formula>NOT(ISERROR(SEARCH("4- Moderado",A25)))</formula>
    </cfRule>
    <cfRule type="containsText" dxfId="721" priority="110" operator="containsText" text="3- Bajo">
      <formula>NOT(ISERROR(SEARCH("3- Bajo",A25)))</formula>
    </cfRule>
    <cfRule type="containsText" dxfId="720" priority="111" operator="containsText" text="4- Bajo">
      <formula>NOT(ISERROR(SEARCH("4- Bajo",A25)))</formula>
    </cfRule>
    <cfRule type="containsText" dxfId="719" priority="112" operator="containsText" text="1- Bajo">
      <formula>NOT(ISERROR(SEARCH("1- Bajo",A25)))</formula>
    </cfRule>
  </conditionalFormatting>
  <conditionalFormatting sqref="F25:G25">
    <cfRule type="containsText" dxfId="718" priority="101" operator="containsText" text="3- Moderado">
      <formula>NOT(ISERROR(SEARCH("3- Moderado",F25)))</formula>
    </cfRule>
    <cfRule type="containsText" dxfId="717" priority="102" operator="containsText" text="6- Moderado">
      <formula>NOT(ISERROR(SEARCH("6- Moderado",F25)))</formula>
    </cfRule>
    <cfRule type="containsText" dxfId="716" priority="103" operator="containsText" text="4- Moderado">
      <formula>NOT(ISERROR(SEARCH("4- Moderado",F25)))</formula>
    </cfRule>
    <cfRule type="containsText" dxfId="715" priority="104" operator="containsText" text="3- Bajo">
      <formula>NOT(ISERROR(SEARCH("3- Bajo",F25)))</formula>
    </cfRule>
    <cfRule type="containsText" dxfId="714" priority="105" operator="containsText" text="4- Bajo">
      <formula>NOT(ISERROR(SEARCH("4- Bajo",F25)))</formula>
    </cfRule>
    <cfRule type="containsText" dxfId="713" priority="106" operator="containsText" text="1- Bajo">
      <formula>NOT(ISERROR(SEARCH("1- Bajo",F25)))</formula>
    </cfRule>
  </conditionalFormatting>
  <conditionalFormatting sqref="J25:J29">
    <cfRule type="containsText" dxfId="712" priority="96" operator="containsText" text="Bajo">
      <formula>NOT(ISERROR(SEARCH("Bajo",J25)))</formula>
    </cfRule>
    <cfRule type="containsText" dxfId="711" priority="97" operator="containsText" text="Moderado">
      <formula>NOT(ISERROR(SEARCH("Moderado",J25)))</formula>
    </cfRule>
    <cfRule type="containsText" dxfId="710" priority="98" operator="containsText" text="Alto">
      <formula>NOT(ISERROR(SEARCH("Alto",J25)))</formula>
    </cfRule>
    <cfRule type="containsText" dxfId="709" priority="99" operator="containsText" text="Extremo">
      <formula>NOT(ISERROR(SEARCH("Extremo",J25)))</formula>
    </cfRule>
    <cfRule type="colorScale" priority="100">
      <colorScale>
        <cfvo type="min"/>
        <cfvo type="max"/>
        <color rgb="FFFF7128"/>
        <color rgb="FFFFEF9C"/>
      </colorScale>
    </cfRule>
  </conditionalFormatting>
  <conditionalFormatting sqref="M25">
    <cfRule type="containsText" dxfId="708" priority="71" operator="containsText" text="Moderado">
      <formula>NOT(ISERROR(SEARCH("Moderado",M25)))</formula>
    </cfRule>
    <cfRule type="containsText" dxfId="707" priority="91" operator="containsText" text="Bajo">
      <formula>NOT(ISERROR(SEARCH("Bajo",M25)))</formula>
    </cfRule>
    <cfRule type="containsText" dxfId="706" priority="92" operator="containsText" text="Moderado">
      <formula>NOT(ISERROR(SEARCH("Moderado",M25)))</formula>
    </cfRule>
    <cfRule type="containsText" dxfId="705" priority="93" operator="containsText" text="Alto">
      <formula>NOT(ISERROR(SEARCH("Alto",M25)))</formula>
    </cfRule>
    <cfRule type="containsText" dxfId="704" priority="94" operator="containsText" text="Extremo">
      <formula>NOT(ISERROR(SEARCH("Extremo",M25)))</formula>
    </cfRule>
    <cfRule type="colorScale" priority="95">
      <colorScale>
        <cfvo type="min"/>
        <cfvo type="max"/>
        <color rgb="FFFF7128"/>
        <color rgb="FFFFEF9C"/>
      </colorScale>
    </cfRule>
  </conditionalFormatting>
  <conditionalFormatting sqref="N25">
    <cfRule type="containsText" dxfId="703" priority="85" operator="containsText" text="3- Moderado">
      <formula>NOT(ISERROR(SEARCH("3- Moderado",N25)))</formula>
    </cfRule>
    <cfRule type="containsText" dxfId="702" priority="86" operator="containsText" text="6- Moderado">
      <formula>NOT(ISERROR(SEARCH("6- Moderado",N25)))</formula>
    </cfRule>
    <cfRule type="containsText" dxfId="701" priority="87" operator="containsText" text="4- Moderado">
      <formula>NOT(ISERROR(SEARCH("4- Moderado",N25)))</formula>
    </cfRule>
    <cfRule type="containsText" dxfId="700" priority="88" operator="containsText" text="3- Bajo">
      <formula>NOT(ISERROR(SEARCH("3- Bajo",N25)))</formula>
    </cfRule>
    <cfRule type="containsText" dxfId="699" priority="89" operator="containsText" text="4- Bajo">
      <formula>NOT(ISERROR(SEARCH("4- Bajo",N25)))</formula>
    </cfRule>
    <cfRule type="containsText" dxfId="698" priority="90" operator="containsText" text="1- Bajo">
      <formula>NOT(ISERROR(SEARCH("1- Bajo",N25)))</formula>
    </cfRule>
  </conditionalFormatting>
  <conditionalFormatting sqref="H25:H29">
    <cfRule type="containsText" dxfId="697" priority="72" operator="containsText" text="Muy Alta">
      <formula>NOT(ISERROR(SEARCH("Muy Alta",H25)))</formula>
    </cfRule>
    <cfRule type="containsText" dxfId="696" priority="73" operator="containsText" text="Alta">
      <formula>NOT(ISERROR(SEARCH("Alta",H25)))</formula>
    </cfRule>
    <cfRule type="containsText" dxfId="695" priority="74" operator="containsText" text="Muy Alta">
      <formula>NOT(ISERROR(SEARCH("Muy Alta",H25)))</formula>
    </cfRule>
    <cfRule type="containsText" dxfId="694" priority="79" operator="containsText" text="Muy Baja">
      <formula>NOT(ISERROR(SEARCH("Muy Baja",H25)))</formula>
    </cfRule>
    <cfRule type="containsText" dxfId="693" priority="80" operator="containsText" text="Baja">
      <formula>NOT(ISERROR(SEARCH("Baja",H25)))</formula>
    </cfRule>
    <cfRule type="containsText" dxfId="692" priority="81" operator="containsText" text="Media">
      <formula>NOT(ISERROR(SEARCH("Media",H25)))</formula>
    </cfRule>
    <cfRule type="containsText" dxfId="691" priority="82" operator="containsText" text="Alta">
      <formula>NOT(ISERROR(SEARCH("Alta",H25)))</formula>
    </cfRule>
    <cfRule type="containsText" dxfId="690" priority="84" operator="containsText" text="Muy Alta">
      <formula>NOT(ISERROR(SEARCH("Muy Alta",H25)))</formula>
    </cfRule>
  </conditionalFormatting>
  <conditionalFormatting sqref="I25:I29">
    <cfRule type="containsText" dxfId="689" priority="75" operator="containsText" text="Catastrófico">
      <formula>NOT(ISERROR(SEARCH("Catastrófico",I25)))</formula>
    </cfRule>
    <cfRule type="containsText" dxfId="688" priority="76" operator="containsText" text="Mayor">
      <formula>NOT(ISERROR(SEARCH("Mayor",I25)))</formula>
    </cfRule>
    <cfRule type="containsText" dxfId="687" priority="77" operator="containsText" text="Menor">
      <formula>NOT(ISERROR(SEARCH("Menor",I25)))</formula>
    </cfRule>
    <cfRule type="containsText" dxfId="686" priority="78" operator="containsText" text="Leve">
      <formula>NOT(ISERROR(SEARCH("Leve",I25)))</formula>
    </cfRule>
    <cfRule type="containsText" dxfId="685" priority="83" operator="containsText" text="Moderado">
      <formula>NOT(ISERROR(SEARCH("Moderado",I25)))</formula>
    </cfRule>
  </conditionalFormatting>
  <conditionalFormatting sqref="K25:K34">
    <cfRule type="containsText" dxfId="684" priority="70" operator="containsText" text="Media">
      <formula>NOT(ISERROR(SEARCH("Media",K25)))</formula>
    </cfRule>
  </conditionalFormatting>
  <conditionalFormatting sqref="J25:J29">
    <cfRule type="containsText" dxfId="683" priority="69" operator="containsText" text="Moderado">
      <formula>NOT(ISERROR(SEARCH("Moderado",J25)))</formula>
    </cfRule>
  </conditionalFormatting>
  <conditionalFormatting sqref="J25:J29">
    <cfRule type="containsText" dxfId="682" priority="67" operator="containsText" text="Bajo">
      <formula>NOT(ISERROR(SEARCH("Bajo",J25)))</formula>
    </cfRule>
    <cfRule type="containsText" dxfId="681" priority="68" operator="containsText" text="Extremo">
      <formula>NOT(ISERROR(SEARCH("Extremo",J25)))</formula>
    </cfRule>
  </conditionalFormatting>
  <conditionalFormatting sqref="K25:K34">
    <cfRule type="containsText" dxfId="680" priority="65" operator="containsText" text="Baja">
      <formula>NOT(ISERROR(SEARCH("Baja",K25)))</formula>
    </cfRule>
    <cfRule type="containsText" dxfId="679" priority="66" operator="containsText" text="Muy Baja">
      <formula>NOT(ISERROR(SEARCH("Muy Baja",K25)))</formula>
    </cfRule>
  </conditionalFormatting>
  <conditionalFormatting sqref="K25:K34">
    <cfRule type="containsText" dxfId="678" priority="63" operator="containsText" text="Muy Alta">
      <formula>NOT(ISERROR(SEARCH("Muy Alta",K25)))</formula>
    </cfRule>
    <cfRule type="containsText" dxfId="677" priority="64" operator="containsText" text="Alta">
      <formula>NOT(ISERROR(SEARCH("Alta",K25)))</formula>
    </cfRule>
  </conditionalFormatting>
  <conditionalFormatting sqref="H30:I30">
    <cfRule type="containsText" dxfId="676" priority="57" operator="containsText" text="3- Moderado">
      <formula>NOT(ISERROR(SEARCH("3- Moderado",H30)))</formula>
    </cfRule>
    <cfRule type="containsText" dxfId="675" priority="58" operator="containsText" text="6- Moderado">
      <formula>NOT(ISERROR(SEARCH("6- Moderado",H30)))</formula>
    </cfRule>
    <cfRule type="containsText" dxfId="674" priority="59" operator="containsText" text="4- Moderado">
      <formula>NOT(ISERROR(SEARCH("4- Moderado",H30)))</formula>
    </cfRule>
    <cfRule type="containsText" dxfId="673" priority="60" operator="containsText" text="3- Bajo">
      <formula>NOT(ISERROR(SEARCH("3- Bajo",H30)))</formula>
    </cfRule>
    <cfRule type="containsText" dxfId="672" priority="61" operator="containsText" text="4- Bajo">
      <formula>NOT(ISERROR(SEARCH("4- Bajo",H30)))</formula>
    </cfRule>
    <cfRule type="containsText" dxfId="671" priority="62" operator="containsText" text="1- Bajo">
      <formula>NOT(ISERROR(SEARCH("1- Bajo",H30)))</formula>
    </cfRule>
  </conditionalFormatting>
  <conditionalFormatting sqref="A30:G30">
    <cfRule type="containsText" dxfId="670" priority="51" operator="containsText" text="3- Moderado">
      <formula>NOT(ISERROR(SEARCH("3- Moderado",A30)))</formula>
    </cfRule>
    <cfRule type="containsText" dxfId="669" priority="52" operator="containsText" text="6- Moderado">
      <formula>NOT(ISERROR(SEARCH("6- Moderado",A30)))</formula>
    </cfRule>
    <cfRule type="containsText" dxfId="668" priority="53" operator="containsText" text="4- Moderado">
      <formula>NOT(ISERROR(SEARCH("4- Moderado",A30)))</formula>
    </cfRule>
    <cfRule type="containsText" dxfId="667" priority="54" operator="containsText" text="3- Bajo">
      <formula>NOT(ISERROR(SEARCH("3- Bajo",A30)))</formula>
    </cfRule>
    <cfRule type="containsText" dxfId="666" priority="55" operator="containsText" text="4- Bajo">
      <formula>NOT(ISERROR(SEARCH("4- Bajo",A30)))</formula>
    </cfRule>
    <cfRule type="containsText" dxfId="665" priority="56" operator="containsText" text="1- Bajo">
      <formula>NOT(ISERROR(SEARCH("1- Bajo",A30)))</formula>
    </cfRule>
  </conditionalFormatting>
  <conditionalFormatting sqref="J30:J34">
    <cfRule type="containsText" dxfId="664" priority="46" operator="containsText" text="Bajo">
      <formula>NOT(ISERROR(SEARCH("Bajo",J30)))</formula>
    </cfRule>
    <cfRule type="containsText" dxfId="663" priority="47" operator="containsText" text="Moderado">
      <formula>NOT(ISERROR(SEARCH("Moderado",J30)))</formula>
    </cfRule>
    <cfRule type="containsText" dxfId="662" priority="48" operator="containsText" text="Alto">
      <formula>NOT(ISERROR(SEARCH("Alto",J30)))</formula>
    </cfRule>
    <cfRule type="containsText" dxfId="661" priority="49" operator="containsText" text="Extremo">
      <formula>NOT(ISERROR(SEARCH("Extremo",J30)))</formula>
    </cfRule>
    <cfRule type="colorScale" priority="50">
      <colorScale>
        <cfvo type="min"/>
        <cfvo type="max"/>
        <color rgb="FFFF7128"/>
        <color rgb="FFFFEF9C"/>
      </colorScale>
    </cfRule>
  </conditionalFormatting>
  <conditionalFormatting sqref="M30:M34">
    <cfRule type="containsText" dxfId="660" priority="21" operator="containsText" text="Moderado">
      <formula>NOT(ISERROR(SEARCH("Moderado",M30)))</formula>
    </cfRule>
    <cfRule type="containsText" dxfId="659" priority="41" operator="containsText" text="Bajo">
      <formula>NOT(ISERROR(SEARCH("Bajo",M30)))</formula>
    </cfRule>
    <cfRule type="containsText" dxfId="658" priority="42" operator="containsText" text="Moderado">
      <formula>NOT(ISERROR(SEARCH("Moderado",M30)))</formula>
    </cfRule>
    <cfRule type="containsText" dxfId="657" priority="43" operator="containsText" text="Alto">
      <formula>NOT(ISERROR(SEARCH("Alto",M30)))</formula>
    </cfRule>
    <cfRule type="containsText" dxfId="656" priority="44" operator="containsText" text="Extremo">
      <formula>NOT(ISERROR(SEARCH("Extremo",M30)))</formula>
    </cfRule>
    <cfRule type="colorScale" priority="45">
      <colorScale>
        <cfvo type="min"/>
        <cfvo type="max"/>
        <color rgb="FFFF7128"/>
        <color rgb="FFFFEF9C"/>
      </colorScale>
    </cfRule>
  </conditionalFormatting>
  <conditionalFormatting sqref="N30">
    <cfRule type="containsText" dxfId="655" priority="35" operator="containsText" text="3- Moderado">
      <formula>NOT(ISERROR(SEARCH("3- Moderado",N30)))</formula>
    </cfRule>
    <cfRule type="containsText" dxfId="654" priority="36" operator="containsText" text="6- Moderado">
      <formula>NOT(ISERROR(SEARCH("6- Moderado",N30)))</formula>
    </cfRule>
    <cfRule type="containsText" dxfId="653" priority="37" operator="containsText" text="4- Moderado">
      <formula>NOT(ISERROR(SEARCH("4- Moderado",N30)))</formula>
    </cfRule>
    <cfRule type="containsText" dxfId="652" priority="38" operator="containsText" text="3- Bajo">
      <formula>NOT(ISERROR(SEARCH("3- Bajo",N30)))</formula>
    </cfRule>
    <cfRule type="containsText" dxfId="651" priority="39" operator="containsText" text="4- Bajo">
      <formula>NOT(ISERROR(SEARCH("4- Bajo",N30)))</formula>
    </cfRule>
    <cfRule type="containsText" dxfId="650" priority="40" operator="containsText" text="1- Bajo">
      <formula>NOT(ISERROR(SEARCH("1- Bajo",N30)))</formula>
    </cfRule>
  </conditionalFormatting>
  <conditionalFormatting sqref="H30:H34">
    <cfRule type="containsText" dxfId="649" priority="22" operator="containsText" text="Muy Alta">
      <formula>NOT(ISERROR(SEARCH("Muy Alta",H30)))</formula>
    </cfRule>
    <cfRule type="containsText" dxfId="648" priority="23" operator="containsText" text="Alta">
      <formula>NOT(ISERROR(SEARCH("Alta",H30)))</formula>
    </cfRule>
    <cfRule type="containsText" dxfId="647" priority="24" operator="containsText" text="Muy Alta">
      <formula>NOT(ISERROR(SEARCH("Muy Alta",H30)))</formula>
    </cfRule>
    <cfRule type="containsText" dxfId="646" priority="29" operator="containsText" text="Muy Baja">
      <formula>NOT(ISERROR(SEARCH("Muy Baja",H30)))</formula>
    </cfRule>
    <cfRule type="containsText" dxfId="645" priority="30" operator="containsText" text="Baja">
      <formula>NOT(ISERROR(SEARCH("Baja",H30)))</formula>
    </cfRule>
    <cfRule type="containsText" dxfId="644" priority="31" operator="containsText" text="Media">
      <formula>NOT(ISERROR(SEARCH("Media",H30)))</formula>
    </cfRule>
    <cfRule type="containsText" dxfId="643" priority="32" operator="containsText" text="Alta">
      <formula>NOT(ISERROR(SEARCH("Alta",H30)))</formula>
    </cfRule>
    <cfRule type="containsText" dxfId="642" priority="34" operator="containsText" text="Muy Alta">
      <formula>NOT(ISERROR(SEARCH("Muy Alta",H30)))</formula>
    </cfRule>
  </conditionalFormatting>
  <conditionalFormatting sqref="I30:I34">
    <cfRule type="containsText" dxfId="641" priority="25" operator="containsText" text="Catastrófico">
      <formula>NOT(ISERROR(SEARCH("Catastrófico",I30)))</formula>
    </cfRule>
    <cfRule type="containsText" dxfId="640" priority="26" operator="containsText" text="Mayor">
      <formula>NOT(ISERROR(SEARCH("Mayor",I30)))</formula>
    </cfRule>
    <cfRule type="containsText" dxfId="639" priority="27" operator="containsText" text="Menor">
      <formula>NOT(ISERROR(SEARCH("Menor",I30)))</formula>
    </cfRule>
    <cfRule type="containsText" dxfId="638" priority="28" operator="containsText" text="Leve">
      <formula>NOT(ISERROR(SEARCH("Leve",I30)))</formula>
    </cfRule>
    <cfRule type="containsText" dxfId="637" priority="33" operator="containsText" text="Moderado">
      <formula>NOT(ISERROR(SEARCH("Moderado",I30)))</formula>
    </cfRule>
  </conditionalFormatting>
  <conditionalFormatting sqref="J30:J34">
    <cfRule type="containsText" dxfId="636" priority="20" operator="containsText" text="Moderado">
      <formula>NOT(ISERROR(SEARCH("Moderado",J30)))</formula>
    </cfRule>
  </conditionalFormatting>
  <conditionalFormatting sqref="J30:J34">
    <cfRule type="containsText" dxfId="635" priority="18" operator="containsText" text="Bajo">
      <formula>NOT(ISERROR(SEARCH("Bajo",J30)))</formula>
    </cfRule>
    <cfRule type="containsText" dxfId="634" priority="19" operator="containsText" text="Extremo">
      <formula>NOT(ISERROR(SEARCH("Extremo",J30)))</formula>
    </cfRule>
  </conditionalFormatting>
  <conditionalFormatting sqref="J10:J19">
    <cfRule type="containsText" dxfId="633" priority="302" operator="containsText" text="Bajo">
      <formula>NOT(ISERROR(SEARCH("Bajo",J10)))</formula>
    </cfRule>
    <cfRule type="containsText" dxfId="632" priority="303" operator="containsText" text="Moderado">
      <formula>NOT(ISERROR(SEARCH("Moderado",J10)))</formula>
    </cfRule>
    <cfRule type="containsText" dxfId="631" priority="304" operator="containsText" text="Alto">
      <formula>NOT(ISERROR(SEARCH("Alto",J10)))</formula>
    </cfRule>
    <cfRule type="containsText" dxfId="630" priority="305" operator="containsText" text="Extremo">
      <formula>NOT(ISERROR(SEARCH("Extremo",J10)))</formula>
    </cfRule>
    <cfRule type="colorScale" priority="306">
      <colorScale>
        <cfvo type="min"/>
        <cfvo type="max"/>
        <color rgb="FFFF7128"/>
        <color rgb="FFFFEF9C"/>
      </colorScale>
    </cfRule>
  </conditionalFormatting>
  <conditionalFormatting sqref="M10:M19">
    <cfRule type="containsText" dxfId="629" priority="307" operator="containsText" text="Moderado">
      <formula>NOT(ISERROR(SEARCH("Moderado",M10)))</formula>
    </cfRule>
    <cfRule type="containsText" dxfId="628" priority="308" operator="containsText" text="Bajo">
      <formula>NOT(ISERROR(SEARCH("Bajo",M10)))</formula>
    </cfRule>
    <cfRule type="containsText" dxfId="627" priority="309" operator="containsText" text="Moderado">
      <formula>NOT(ISERROR(SEARCH("Moderado",M10)))</formula>
    </cfRule>
    <cfRule type="containsText" dxfId="626" priority="310" operator="containsText" text="Alto">
      <formula>NOT(ISERROR(SEARCH("Alto",M10)))</formula>
    </cfRule>
    <cfRule type="containsText" dxfId="625" priority="311" operator="containsText" text="Extremo">
      <formula>NOT(ISERROR(SEARCH("Extremo",M10)))</formula>
    </cfRule>
    <cfRule type="colorScale" priority="312">
      <colorScale>
        <cfvo type="min"/>
        <cfvo type="max"/>
        <color rgb="FFFF7128"/>
        <color rgb="FFFFEF9C"/>
      </colorScale>
    </cfRule>
  </conditionalFormatting>
  <conditionalFormatting sqref="K30">
    <cfRule type="containsText" dxfId="624" priority="12" operator="containsText" text="3- Moderado">
      <formula>NOT(ISERROR(SEARCH("3- Moderado",K30)))</formula>
    </cfRule>
    <cfRule type="containsText" dxfId="623" priority="13" operator="containsText" text="6- Moderado">
      <formula>NOT(ISERROR(SEARCH("6- Moderado",K30)))</formula>
    </cfRule>
    <cfRule type="containsText" dxfId="622" priority="14" operator="containsText" text="4- Moderado">
      <formula>NOT(ISERROR(SEARCH("4- Moderado",K30)))</formula>
    </cfRule>
    <cfRule type="containsText" dxfId="621" priority="15" operator="containsText" text="3- Bajo">
      <formula>NOT(ISERROR(SEARCH("3- Bajo",K30)))</formula>
    </cfRule>
    <cfRule type="containsText" dxfId="620" priority="16" operator="containsText" text="4- Bajo">
      <formula>NOT(ISERROR(SEARCH("4- Bajo",K30)))</formula>
    </cfRule>
    <cfRule type="containsText" dxfId="619" priority="17" operator="containsText" text="1- Bajo">
      <formula>NOT(ISERROR(SEARCH("1- Bajo",K30)))</formula>
    </cfRule>
  </conditionalFormatting>
  <conditionalFormatting sqref="K30">
    <cfRule type="containsText" dxfId="618" priority="6" operator="containsText" text="3- Moderado">
      <formula>NOT(ISERROR(SEARCH("3- Moderado",K30)))</formula>
    </cfRule>
    <cfRule type="containsText" dxfId="617" priority="7" operator="containsText" text="6- Moderado">
      <formula>NOT(ISERROR(SEARCH("6- Moderado",K30)))</formula>
    </cfRule>
    <cfRule type="containsText" dxfId="616" priority="8" operator="containsText" text="4- Moderado">
      <formula>NOT(ISERROR(SEARCH("4- Moderado",K30)))</formula>
    </cfRule>
    <cfRule type="containsText" dxfId="615" priority="9" operator="containsText" text="3- Bajo">
      <formula>NOT(ISERROR(SEARCH("3- Bajo",K30)))</formula>
    </cfRule>
    <cfRule type="containsText" dxfId="614" priority="10" operator="containsText" text="4- Bajo">
      <formula>NOT(ISERROR(SEARCH("4- Bajo",K30)))</formula>
    </cfRule>
    <cfRule type="containsText" dxfId="613" priority="11" operator="containsText" text="1- Bajo">
      <formula>NOT(ISERROR(SEARCH("1- Bajo",K30)))</formula>
    </cfRule>
  </conditionalFormatting>
  <conditionalFormatting sqref="L25">
    <cfRule type="containsText" dxfId="612" priority="1" operator="containsText" text="Catastrófico">
      <formula>NOT(ISERROR(SEARCH("Catastrófico",L25)))</formula>
    </cfRule>
    <cfRule type="containsText" dxfId="611" priority="2" operator="containsText" text="Moderado">
      <formula>NOT(ISERROR(SEARCH("Moderado",L25)))</formula>
    </cfRule>
    <cfRule type="containsText" dxfId="610" priority="3" operator="containsText" text="Menor">
      <formula>NOT(ISERROR(SEARCH("Menor",L25)))</formula>
    </cfRule>
    <cfRule type="containsText" dxfId="609" priority="4" operator="containsText" text="Leve">
      <formula>NOT(ISERROR(SEARCH("Leve",L25)))</formula>
    </cfRule>
    <cfRule type="containsText" dxfId="608" priority="5" operator="containsText" text="Mayor">
      <formula>NOT(ISERROR(SEARCH("Mayor",L25)))</formula>
    </cfRule>
  </conditionalFormatting>
  <dataValidations count="7">
    <dataValidation allowBlank="1" showInputMessage="1" showErrorMessage="1" prompt="Seleccionar el tipo de riesgo teniendo en cuenta que  factor organizaconal afecta. Ver explicacion en hoja " sqref="E8" xr:uid="{349212FD-D43E-4761-AD74-4FBE2B6880D0}"/>
    <dataValidation allowBlank="1" showInputMessage="1" showErrorMessage="1" prompt="Registrar qué factor  que ocasina el riesgo: un facot identtficado el contexto._x000a_O  personas, recursos, estilo de direccion , factores externos, , codiciones ambientales" sqref="F8:G8" xr:uid="{0E4FEC4F-13C2-4A9A-A58B-795107971F5B}"/>
    <dataValidation allowBlank="1" showInputMessage="1" showErrorMessage="1" prompt="Que tan factible es que materialize el riesgo?" sqref="H8" xr:uid="{53DE5B1F-6D3B-4240-982B-E94B199C23CB}"/>
    <dataValidation allowBlank="1" showInputMessage="1" showErrorMessage="1" prompt="El grado de afectación puede ser " sqref="I8" xr:uid="{F8E6B151-82DA-43EC-971A-46397AC1D964}"/>
    <dataValidation allowBlank="1" showInputMessage="1" showErrorMessage="1" prompt="Describir las actividades que se van a desarrollar para el proyecto" sqref="O7" xr:uid="{981E5AA8-6AE7-4D12-A1A9-CE3AD45E7E3F}"/>
    <dataValidation allowBlank="1" showInputMessage="1" showErrorMessage="1" prompt="Seleccionar si el responsable es el responsable de las acciones es el nivel central" sqref="P7:P8" xr:uid="{6B76BEE4-C34C-441E-923B-5E67BAA5F88E}"/>
    <dataValidation allowBlank="1" showInputMessage="1" showErrorMessage="1" prompt="seleccionar si el responsable de ejecutar las acciones es el nivel central" sqref="Q8" xr:uid="{85E4AF4C-DED3-4EFF-8434-CC25DC57686C}"/>
  </dataValidations>
  <hyperlinks>
    <hyperlink ref="U11:U15" r:id="rId1" display="Envidencia " xr:uid="{C15BF7B9-C46B-43A5-8EF2-82B3621D363D}"/>
    <hyperlink ref="U16" r:id="rId2" display="Envidencia " xr:uid="{2CD5FC7B-68B9-4646-9954-2F2DF0AB90E7}"/>
    <hyperlink ref="U30" r:id="rId3" display="Envidencia " xr:uid="{2A3F2765-0F54-4AD6-959D-7FE2E97D1107}"/>
  </hyperlinks>
  <pageMargins left="0.7" right="0.7" top="0.75" bottom="0.75" header="0.3" footer="0.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644F3-2E19-41AB-869F-65CEDFD3F25B}">
  <sheetPr>
    <tabColor rgb="FF00B050"/>
  </sheetPr>
  <dimension ref="A1:JR34"/>
  <sheetViews>
    <sheetView topLeftCell="A3" workbookViewId="0">
      <selection activeCell="A4" sqref="A1:XFD1048576"/>
    </sheetView>
  </sheetViews>
  <sheetFormatPr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2.28515625" customWidth="1"/>
    <col min="19" max="19" width="15.140625" customWidth="1"/>
    <col min="20" max="20" width="28.140625" customWidth="1"/>
    <col min="21" max="176" width="11.42578125" style="6"/>
  </cols>
  <sheetData>
    <row r="1" spans="1:278" s="126" customFormat="1" ht="16.5" customHeight="1">
      <c r="A1" s="338"/>
      <c r="B1" s="339"/>
      <c r="C1" s="339"/>
      <c r="D1" s="466" t="s">
        <v>560</v>
      </c>
      <c r="E1" s="466"/>
      <c r="F1" s="466"/>
      <c r="G1" s="466"/>
      <c r="H1" s="466"/>
      <c r="I1" s="466"/>
      <c r="J1" s="466"/>
      <c r="K1" s="466"/>
      <c r="L1" s="466"/>
      <c r="M1" s="466"/>
      <c r="N1" s="466"/>
      <c r="O1" s="466"/>
      <c r="P1" s="466"/>
      <c r="Q1" s="467"/>
      <c r="R1" s="330" t="s">
        <v>495</v>
      </c>
      <c r="S1" s="330"/>
      <c r="T1" s="330"/>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40"/>
      <c r="B2" s="341"/>
      <c r="C2" s="341"/>
      <c r="D2" s="468"/>
      <c r="E2" s="468"/>
      <c r="F2" s="468"/>
      <c r="G2" s="468"/>
      <c r="H2" s="468"/>
      <c r="I2" s="468"/>
      <c r="J2" s="468"/>
      <c r="K2" s="468"/>
      <c r="L2" s="468"/>
      <c r="M2" s="468"/>
      <c r="N2" s="468"/>
      <c r="O2" s="468"/>
      <c r="P2" s="468"/>
      <c r="Q2" s="469"/>
      <c r="R2" s="330"/>
      <c r="S2" s="330"/>
      <c r="T2" s="330"/>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468"/>
      <c r="E3" s="468"/>
      <c r="F3" s="468"/>
      <c r="G3" s="468"/>
      <c r="H3" s="468"/>
      <c r="I3" s="468"/>
      <c r="J3" s="468"/>
      <c r="K3" s="468"/>
      <c r="L3" s="468"/>
      <c r="M3" s="468"/>
      <c r="N3" s="468"/>
      <c r="O3" s="468"/>
      <c r="P3" s="468"/>
      <c r="Q3" s="469"/>
      <c r="R3" s="330"/>
      <c r="S3" s="330"/>
      <c r="T3" s="330"/>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31" t="s">
        <v>496</v>
      </c>
      <c r="B4" s="332"/>
      <c r="C4" s="333"/>
      <c r="D4" s="334" t="str">
        <f>'Mapa Final'!D4</f>
        <v>Administración de la Carrera Judicial</v>
      </c>
      <c r="E4" s="335"/>
      <c r="F4" s="335"/>
      <c r="G4" s="335"/>
      <c r="H4" s="335"/>
      <c r="I4" s="335"/>
      <c r="J4" s="335"/>
      <c r="K4" s="335"/>
      <c r="L4" s="335"/>
      <c r="M4" s="335"/>
      <c r="N4" s="336"/>
      <c r="O4" s="337"/>
      <c r="P4" s="337"/>
      <c r="Q4" s="33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31" t="s">
        <v>498</v>
      </c>
      <c r="B5" s="332"/>
      <c r="C5" s="333"/>
      <c r="D5" s="342"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43"/>
      <c r="F5" s="343"/>
      <c r="G5" s="343"/>
      <c r="H5" s="343"/>
      <c r="I5" s="343"/>
      <c r="J5" s="343"/>
      <c r="K5" s="343"/>
      <c r="L5" s="343"/>
      <c r="M5" s="343"/>
      <c r="N5" s="344"/>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331" t="s">
        <v>499</v>
      </c>
      <c r="B6" s="332"/>
      <c r="C6" s="333"/>
      <c r="D6" s="342" t="str">
        <f>'Mapa Final'!D6</f>
        <v>Nivel Central - Nivel Seccional</v>
      </c>
      <c r="E6" s="343"/>
      <c r="F6" s="343"/>
      <c r="G6" s="343"/>
      <c r="H6" s="343"/>
      <c r="I6" s="343"/>
      <c r="J6" s="343"/>
      <c r="K6" s="343"/>
      <c r="L6" s="343"/>
      <c r="M6" s="343"/>
      <c r="N6" s="344"/>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c r="A7" s="461" t="s">
        <v>561</v>
      </c>
      <c r="B7" s="462"/>
      <c r="C7" s="462"/>
      <c r="D7" s="462"/>
      <c r="E7" s="462"/>
      <c r="F7" s="463"/>
      <c r="G7" s="142"/>
      <c r="H7" s="464" t="s">
        <v>562</v>
      </c>
      <c r="I7" s="464"/>
      <c r="J7" s="464"/>
      <c r="K7" s="464" t="s">
        <v>563</v>
      </c>
      <c r="L7" s="464"/>
      <c r="M7" s="464"/>
      <c r="N7" s="465" t="s">
        <v>564</v>
      </c>
      <c r="O7" s="470" t="s">
        <v>565</v>
      </c>
      <c r="P7" s="472" t="s">
        <v>566</v>
      </c>
      <c r="Q7" s="473"/>
      <c r="R7" s="472" t="s">
        <v>567</v>
      </c>
      <c r="S7" s="473"/>
      <c r="T7" s="474" t="s">
        <v>568</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c r="A8" s="150" t="s">
        <v>26</v>
      </c>
      <c r="B8" s="150" t="s">
        <v>507</v>
      </c>
      <c r="C8" s="151" t="s">
        <v>194</v>
      </c>
      <c r="D8" s="143" t="s">
        <v>508</v>
      </c>
      <c r="E8" s="181" t="s">
        <v>198</v>
      </c>
      <c r="F8" s="181" t="s">
        <v>200</v>
      </c>
      <c r="G8" s="181" t="s">
        <v>202</v>
      </c>
      <c r="H8" s="144" t="s">
        <v>569</v>
      </c>
      <c r="I8" s="144" t="s">
        <v>454</v>
      </c>
      <c r="J8" s="144" t="s">
        <v>570</v>
      </c>
      <c r="K8" s="144" t="s">
        <v>569</v>
      </c>
      <c r="L8" s="144" t="s">
        <v>571</v>
      </c>
      <c r="M8" s="144" t="s">
        <v>570</v>
      </c>
      <c r="N8" s="465"/>
      <c r="O8" s="471"/>
      <c r="P8" s="145" t="s">
        <v>572</v>
      </c>
      <c r="Q8" s="145" t="s">
        <v>573</v>
      </c>
      <c r="R8" s="145" t="s">
        <v>574</v>
      </c>
      <c r="S8" s="145" t="s">
        <v>575</v>
      </c>
      <c r="T8" s="474"/>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483"/>
      <c r="B9" s="484"/>
      <c r="C9" s="484"/>
      <c r="D9" s="484"/>
      <c r="E9" s="484"/>
      <c r="F9" s="484"/>
      <c r="G9" s="484"/>
      <c r="H9" s="484"/>
      <c r="I9" s="484"/>
      <c r="J9" s="484"/>
      <c r="K9" s="484"/>
      <c r="L9" s="484"/>
      <c r="M9" s="484"/>
      <c r="N9" s="484"/>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85">
        <f>'Mapa Final'!A10</f>
        <v>1</v>
      </c>
      <c r="B10" s="475" t="str">
        <f>'Mapa Final'!B10</f>
        <v>Incumplimiento</v>
      </c>
      <c r="C10" s="488" t="str">
        <f>'Mapa Final'!C10</f>
        <v>Incumplimiento de las metas establecidas</v>
      </c>
      <c r="D10" s="488" t="str">
        <f>'Mapa Final'!D10</f>
        <v>Ausencia de Formatos diligenciados Factor Calidad por parte del Superior Funcional
Falta de personal para realizar las labores del calculo del factor rendimiento     
Cuestiones externas como Pandemia (COVID-19)</v>
      </c>
      <c r="E10" s="455" t="str">
        <f>'Mapa Final'!E10</f>
        <v>Entrega inoportuna de la calificación de factor calidad</v>
      </c>
      <c r="F10" s="455" t="str">
        <f>'Mapa Final'!F10</f>
        <v>La posibilidad delincumplimiento de las metas establecidas debido a la entrega inoportuna de la calificación del factor de calidad</v>
      </c>
      <c r="G10" s="455" t="str">
        <f>'Mapa Final'!G10</f>
        <v>Ejecución y Administración de Procesos</v>
      </c>
      <c r="H10" s="458" t="str">
        <f>'Mapa Final'!I10</f>
        <v>Muy Baja</v>
      </c>
      <c r="I10" s="491" t="str">
        <f>'Mapa Final'!L10</f>
        <v>Menor</v>
      </c>
      <c r="J10" s="497" t="str">
        <f>'Mapa Final'!N10</f>
        <v>Bajo</v>
      </c>
      <c r="K10" s="480" t="str">
        <f>'Mapa Final'!AA10</f>
        <v>Muy Baja</v>
      </c>
      <c r="L10" s="480" t="str">
        <f>'Mapa Final'!AE10</f>
        <v>Menor</v>
      </c>
      <c r="M10" s="494" t="str">
        <f>'Mapa Final'!AG10</f>
        <v>Bajo</v>
      </c>
      <c r="N10" s="480" t="str">
        <f>'Mapa Final'!AH10</f>
        <v>Aceptar</v>
      </c>
      <c r="O10" s="451" t="s">
        <v>576</v>
      </c>
      <c r="P10" s="451"/>
      <c r="Q10" s="451" t="s">
        <v>577</v>
      </c>
      <c r="R10" s="454">
        <v>45108</v>
      </c>
      <c r="S10" s="454">
        <v>45199</v>
      </c>
      <c r="T10" s="477"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86"/>
      <c r="B11" s="316"/>
      <c r="C11" s="489"/>
      <c r="D11" s="489"/>
      <c r="E11" s="456"/>
      <c r="F11" s="456"/>
      <c r="G11" s="456"/>
      <c r="H11" s="459"/>
      <c r="I11" s="492"/>
      <c r="J11" s="498"/>
      <c r="K11" s="481"/>
      <c r="L11" s="481"/>
      <c r="M11" s="495"/>
      <c r="N11" s="481"/>
      <c r="O11" s="452"/>
      <c r="P11" s="452"/>
      <c r="Q11" s="452"/>
      <c r="R11" s="452"/>
      <c r="S11" s="452"/>
      <c r="T11" s="452"/>
      <c r="U11" s="449" t="s">
        <v>579</v>
      </c>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86"/>
      <c r="B12" s="316"/>
      <c r="C12" s="489"/>
      <c r="D12" s="489"/>
      <c r="E12" s="456"/>
      <c r="F12" s="456"/>
      <c r="G12" s="456"/>
      <c r="H12" s="459"/>
      <c r="I12" s="492"/>
      <c r="J12" s="498"/>
      <c r="K12" s="481"/>
      <c r="L12" s="481"/>
      <c r="M12" s="495"/>
      <c r="N12" s="481"/>
      <c r="O12" s="452"/>
      <c r="P12" s="452"/>
      <c r="Q12" s="452"/>
      <c r="R12" s="452"/>
      <c r="S12" s="452"/>
      <c r="T12" s="452"/>
      <c r="U12" s="449"/>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86"/>
      <c r="B13" s="316"/>
      <c r="C13" s="489"/>
      <c r="D13" s="489"/>
      <c r="E13" s="456"/>
      <c r="F13" s="456"/>
      <c r="G13" s="456"/>
      <c r="H13" s="459"/>
      <c r="I13" s="492"/>
      <c r="J13" s="498"/>
      <c r="K13" s="481"/>
      <c r="L13" s="481"/>
      <c r="M13" s="495"/>
      <c r="N13" s="481"/>
      <c r="O13" s="452"/>
      <c r="P13" s="452"/>
      <c r="Q13" s="452"/>
      <c r="R13" s="452"/>
      <c r="S13" s="452"/>
      <c r="T13" s="452"/>
      <c r="U13" s="449"/>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c r="A14" s="487"/>
      <c r="B14" s="476"/>
      <c r="C14" s="490"/>
      <c r="D14" s="490"/>
      <c r="E14" s="457"/>
      <c r="F14" s="457"/>
      <c r="G14" s="457"/>
      <c r="H14" s="460"/>
      <c r="I14" s="493"/>
      <c r="J14" s="499"/>
      <c r="K14" s="482"/>
      <c r="L14" s="482"/>
      <c r="M14" s="496"/>
      <c r="N14" s="482"/>
      <c r="O14" s="453"/>
      <c r="P14" s="453"/>
      <c r="Q14" s="453"/>
      <c r="R14" s="453"/>
      <c r="S14" s="453"/>
      <c r="T14" s="453"/>
      <c r="U14" s="449"/>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85">
        <f>'Mapa Final'!A15</f>
        <v>2</v>
      </c>
      <c r="B15" s="475" t="str">
        <f>'Mapa Final'!B15</f>
        <v>Inexactitud</v>
      </c>
      <c r="C15" s="488" t="str">
        <f>'Mapa Final'!C15</f>
        <v>Incumplimiento de las metas establecidas</v>
      </c>
      <c r="D15" s="488" t="str">
        <f>'Mapa Final'!D15</f>
        <v xml:space="preserve">Los nominadores envían sólo los actos de nombramiento, quedando pendiente la aceptación y posteriormente no envían las correspondientes actas de posesión.
</v>
      </c>
      <c r="E15" s="455" t="str">
        <f>'Mapa Final'!E15</f>
        <v>Los nominadores, no envían al Consejo Seccional de la Judicatura de Risaralda, los reportes de las renuncias o retiros definitivos que se presentan en los cargos de carrera de sus respectivos despachos.</v>
      </c>
      <c r="F15" s="455" t="str">
        <f>'Mapa Final'!F15</f>
        <v>La posibilidad de incumplimiento de las metas establecidas, en razón a que los nominadores no envían al consejo Seccional de la Judicatura de Risaralda, los reportes de las renuncias o retiros definitivos que se presentan en los cargos de carrera de sus respectivos despachos</v>
      </c>
      <c r="G15" s="455" t="str">
        <f>'Mapa Final'!G15</f>
        <v>Ejecución y Administración de Procesos</v>
      </c>
      <c r="H15" s="458" t="str">
        <f>'Mapa Final'!I15</f>
        <v>Baja</v>
      </c>
      <c r="I15" s="491" t="str">
        <f>'Mapa Final'!L15</f>
        <v>Menor</v>
      </c>
      <c r="J15" s="497" t="str">
        <f>'Mapa Final'!N15</f>
        <v>Moderado</v>
      </c>
      <c r="K15" s="480" t="str">
        <f>'Mapa Final'!AA15</f>
        <v>Baja</v>
      </c>
      <c r="L15" s="480" t="str">
        <f>'Mapa Final'!AE15</f>
        <v>Menor</v>
      </c>
      <c r="M15" s="494" t="str">
        <f>'Mapa Final'!AG15</f>
        <v>Moderado</v>
      </c>
      <c r="N15" s="480" t="str">
        <f>'Mapa Final'!AH15</f>
        <v>Aceptar</v>
      </c>
      <c r="O15" s="451" t="s">
        <v>576</v>
      </c>
      <c r="P15" s="500"/>
      <c r="Q15" s="477" t="s">
        <v>577</v>
      </c>
      <c r="R15" s="454">
        <v>45108</v>
      </c>
      <c r="S15" s="454">
        <v>45199</v>
      </c>
      <c r="T15" s="477" t="s">
        <v>587</v>
      </c>
      <c r="U15" s="449"/>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86"/>
      <c r="B16" s="316"/>
      <c r="C16" s="489"/>
      <c r="D16" s="489"/>
      <c r="E16" s="456"/>
      <c r="F16" s="456"/>
      <c r="G16" s="456"/>
      <c r="H16" s="459"/>
      <c r="I16" s="492"/>
      <c r="J16" s="498"/>
      <c r="K16" s="481"/>
      <c r="L16" s="481"/>
      <c r="M16" s="495"/>
      <c r="N16" s="481"/>
      <c r="O16" s="452"/>
      <c r="P16" s="501"/>
      <c r="Q16" s="478"/>
      <c r="R16" s="452"/>
      <c r="S16" s="452"/>
      <c r="T16" s="478"/>
      <c r="U16" s="449" t="s">
        <v>579</v>
      </c>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86"/>
      <c r="B17" s="316"/>
      <c r="C17" s="489"/>
      <c r="D17" s="489"/>
      <c r="E17" s="456"/>
      <c r="F17" s="456"/>
      <c r="G17" s="456"/>
      <c r="H17" s="459"/>
      <c r="I17" s="492"/>
      <c r="J17" s="498"/>
      <c r="K17" s="481"/>
      <c r="L17" s="481"/>
      <c r="M17" s="495"/>
      <c r="N17" s="481"/>
      <c r="O17" s="452"/>
      <c r="P17" s="501"/>
      <c r="Q17" s="478"/>
      <c r="R17" s="452"/>
      <c r="S17" s="452"/>
      <c r="T17" s="478"/>
      <c r="U17" s="449"/>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86"/>
      <c r="B18" s="316"/>
      <c r="C18" s="489"/>
      <c r="D18" s="489"/>
      <c r="E18" s="456"/>
      <c r="F18" s="456"/>
      <c r="G18" s="456"/>
      <c r="H18" s="459"/>
      <c r="I18" s="492"/>
      <c r="J18" s="498"/>
      <c r="K18" s="481"/>
      <c r="L18" s="481"/>
      <c r="M18" s="495"/>
      <c r="N18" s="481"/>
      <c r="O18" s="452"/>
      <c r="P18" s="501"/>
      <c r="Q18" s="478"/>
      <c r="R18" s="452"/>
      <c r="S18" s="452"/>
      <c r="T18" s="478"/>
      <c r="U18" s="449"/>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c r="A19" s="487"/>
      <c r="B19" s="476"/>
      <c r="C19" s="490"/>
      <c r="D19" s="490"/>
      <c r="E19" s="457"/>
      <c r="F19" s="457"/>
      <c r="G19" s="457"/>
      <c r="H19" s="460"/>
      <c r="I19" s="493"/>
      <c r="J19" s="499"/>
      <c r="K19" s="482"/>
      <c r="L19" s="482"/>
      <c r="M19" s="496"/>
      <c r="N19" s="482"/>
      <c r="O19" s="453"/>
      <c r="P19" s="502"/>
      <c r="Q19" s="479"/>
      <c r="R19" s="453"/>
      <c r="S19" s="453"/>
      <c r="T19" s="479"/>
      <c r="U19" s="449"/>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85">
        <f>'Mapa Final'!A19</f>
        <v>3</v>
      </c>
      <c r="B20" s="475" t="str">
        <f>'Mapa Final'!B19</f>
        <v>Riesgo público</v>
      </c>
      <c r="C20" s="488" t="str">
        <f>'Mapa Final'!C19</f>
        <v>Afectación en la Prestación del Servicio de Justicia</v>
      </c>
      <c r="D20" s="488" t="e">
        <f>'Mapa Final'!#REF!</f>
        <v>#REF!</v>
      </c>
      <c r="E20" s="455" t="str">
        <f>'Mapa Final'!E19</f>
        <v xml:space="preserve">No aplicación de la prueba de conocimientos, competencias, aptitudes y/o habilidades </v>
      </c>
      <c r="F20" s="455" t="str">
        <f>'Mapa Final'!F19</f>
        <v xml:space="preserve">Probabilidad de afectación en la prestación de servicio de justicia por la no aplicación de la prueba de conocimientos, competencias, aptitudes y/o habilidades </v>
      </c>
      <c r="G20" s="455" t="str">
        <f>'Mapa Final'!G19</f>
        <v>Ejecución y Administración de Procesos</v>
      </c>
      <c r="H20" s="458" t="str">
        <f>'Mapa Final'!I19</f>
        <v>Muy Baja</v>
      </c>
      <c r="I20" s="491" t="str">
        <f>'Mapa Final'!L19</f>
        <v>Menor</v>
      </c>
      <c r="J20" s="497" t="str">
        <f>'Mapa Final'!N19</f>
        <v>Bajo</v>
      </c>
      <c r="K20" s="480" t="str">
        <f>'Mapa Final'!AA19</f>
        <v>Muy Baja</v>
      </c>
      <c r="L20" s="480" t="str">
        <f>'Mapa Final'!AE19</f>
        <v>Menor</v>
      </c>
      <c r="M20" s="494" t="str">
        <f>'Mapa Final'!AG19</f>
        <v>Bajo</v>
      </c>
      <c r="N20" s="480" t="str">
        <f>'Mapa Final'!AH19</f>
        <v>Aceptar</v>
      </c>
      <c r="O20" s="505" t="s">
        <v>581</v>
      </c>
      <c r="P20" s="506"/>
      <c r="Q20" s="504" t="s">
        <v>9</v>
      </c>
      <c r="R20" s="454">
        <v>45108</v>
      </c>
      <c r="S20" s="454">
        <v>45199</v>
      </c>
      <c r="T20" s="505" t="s">
        <v>582</v>
      </c>
      <c r="U20" s="449"/>
    </row>
    <row r="21" spans="1:176">
      <c r="A21" s="486"/>
      <c r="B21" s="316"/>
      <c r="C21" s="489"/>
      <c r="D21" s="489"/>
      <c r="E21" s="456"/>
      <c r="F21" s="456"/>
      <c r="G21" s="456"/>
      <c r="H21" s="459"/>
      <c r="I21" s="492"/>
      <c r="J21" s="498"/>
      <c r="K21" s="481"/>
      <c r="L21" s="481"/>
      <c r="M21" s="495"/>
      <c r="N21" s="481"/>
      <c r="O21" s="505"/>
      <c r="P21" s="506"/>
      <c r="Q21" s="504"/>
      <c r="R21" s="452"/>
      <c r="S21" s="452"/>
      <c r="T21" s="505"/>
    </row>
    <row r="22" spans="1:176">
      <c r="A22" s="486"/>
      <c r="B22" s="316"/>
      <c r="C22" s="489"/>
      <c r="D22" s="489"/>
      <c r="E22" s="456"/>
      <c r="F22" s="456"/>
      <c r="G22" s="456"/>
      <c r="H22" s="459"/>
      <c r="I22" s="492"/>
      <c r="J22" s="498"/>
      <c r="K22" s="481"/>
      <c r="L22" s="481"/>
      <c r="M22" s="495"/>
      <c r="N22" s="481"/>
      <c r="O22" s="505"/>
      <c r="P22" s="506"/>
      <c r="Q22" s="504"/>
      <c r="R22" s="452"/>
      <c r="S22" s="452"/>
      <c r="T22" s="505"/>
    </row>
    <row r="23" spans="1:176">
      <c r="A23" s="486"/>
      <c r="B23" s="316"/>
      <c r="C23" s="489"/>
      <c r="D23" s="489"/>
      <c r="E23" s="456"/>
      <c r="F23" s="456"/>
      <c r="G23" s="456"/>
      <c r="H23" s="459"/>
      <c r="I23" s="492"/>
      <c r="J23" s="498"/>
      <c r="K23" s="481"/>
      <c r="L23" s="481"/>
      <c r="M23" s="495"/>
      <c r="N23" s="481"/>
      <c r="O23" s="505"/>
      <c r="P23" s="506"/>
      <c r="Q23" s="504"/>
      <c r="R23" s="452"/>
      <c r="S23" s="452"/>
      <c r="T23" s="505"/>
    </row>
    <row r="24" spans="1:176" ht="102.75" customHeight="1">
      <c r="A24" s="487"/>
      <c r="B24" s="476"/>
      <c r="C24" s="490"/>
      <c r="D24" s="490"/>
      <c r="E24" s="457"/>
      <c r="F24" s="457"/>
      <c r="G24" s="457"/>
      <c r="H24" s="460"/>
      <c r="I24" s="493"/>
      <c r="J24" s="499"/>
      <c r="K24" s="482"/>
      <c r="L24" s="522"/>
      <c r="M24" s="496"/>
      <c r="N24" s="522"/>
      <c r="O24" s="505"/>
      <c r="P24" s="506"/>
      <c r="Q24" s="504"/>
      <c r="R24" s="453"/>
      <c r="S24" s="453"/>
      <c r="T24" s="505"/>
    </row>
    <row r="25" spans="1:176" ht="15" customHeight="1">
      <c r="A25" s="485">
        <v>4</v>
      </c>
      <c r="B25" s="475" t="str">
        <f>'Mapa Final'!B24</f>
        <v xml:space="preserve">Riesgo Ambiental </v>
      </c>
      <c r="C25" s="488" t="str">
        <f>'Mapa Final'!C24</f>
        <v xml:space="preserve"> Afectación Ambiental</v>
      </c>
      <c r="D25" s="488" t="str">
        <f>'Mapa Final'!D24</f>
        <v>1.Impresion innecesaria de documentos. 
2. Dejar encendido el computador y aparatos electronicos cuando no se esten utilizando
3.Imprimir por una cara  y no reciclar el papel usado</v>
      </c>
      <c r="E25" s="455" t="str">
        <f>'Mapa Final'!E24</f>
        <v>Uso indebido de los insumos y servicios que iimpactan el medio ambiente</v>
      </c>
      <c r="F25" s="455" t="str">
        <f>'Mapa Final'!F24</f>
        <v>Posibilidad de afectación ambiental por uso indebido de los insumos y servicios que impactan el medio ambiente</v>
      </c>
      <c r="G25" s="455" t="str">
        <f>'Mapa Final'!G24</f>
        <v>Eventos Ambientales Internos</v>
      </c>
      <c r="H25" s="458" t="str">
        <f>'Mapa Final'!I24</f>
        <v>Media</v>
      </c>
      <c r="I25" s="491" t="str">
        <f>'Mapa Final'!L24</f>
        <v>Leve</v>
      </c>
      <c r="J25" s="497" t="str">
        <f>'Mapa Final'!N24</f>
        <v>Moderado</v>
      </c>
      <c r="K25" s="519" t="str">
        <f>'Mapa Final'!AA24</f>
        <v>Baja</v>
      </c>
      <c r="L25" s="523" t="str">
        <f>IF(M25&lt;=20%,"Leve",IF(M25&lt;=40%,"Menor",IF(M25&lt;=60%,"Moderado",IF(M25&lt;=80%,"Mayor",IF(M25&lt;=100%,"Catastrófico")))))</f>
        <v>Leve</v>
      </c>
      <c r="M25" s="529">
        <f>'Mapa Final'!AG24</f>
        <v>0</v>
      </c>
      <c r="N25" s="526" t="str">
        <f>'Mapa Final'!AH24</f>
        <v>Aceptar</v>
      </c>
      <c r="O25" s="478" t="s">
        <v>583</v>
      </c>
      <c r="P25" s="501"/>
      <c r="Q25" s="452" t="s">
        <v>9</v>
      </c>
      <c r="R25" s="454">
        <v>45108</v>
      </c>
      <c r="S25" s="454">
        <v>45199</v>
      </c>
      <c r="T25" s="501"/>
    </row>
    <row r="26" spans="1:176">
      <c r="A26" s="486"/>
      <c r="B26" s="316"/>
      <c r="C26" s="489"/>
      <c r="D26" s="489"/>
      <c r="E26" s="456"/>
      <c r="F26" s="456"/>
      <c r="G26" s="456"/>
      <c r="H26" s="459"/>
      <c r="I26" s="492"/>
      <c r="J26" s="498"/>
      <c r="K26" s="520"/>
      <c r="L26" s="524"/>
      <c r="M26" s="530"/>
      <c r="N26" s="527"/>
      <c r="O26" s="478"/>
      <c r="P26" s="501"/>
      <c r="Q26" s="452"/>
      <c r="R26" s="452"/>
      <c r="S26" s="452"/>
      <c r="T26" s="501"/>
    </row>
    <row r="27" spans="1:176">
      <c r="A27" s="486"/>
      <c r="B27" s="316"/>
      <c r="C27" s="489"/>
      <c r="D27" s="489"/>
      <c r="E27" s="456"/>
      <c r="F27" s="456"/>
      <c r="G27" s="456"/>
      <c r="H27" s="459"/>
      <c r="I27" s="492"/>
      <c r="J27" s="498"/>
      <c r="K27" s="520"/>
      <c r="L27" s="524"/>
      <c r="M27" s="530"/>
      <c r="N27" s="527"/>
      <c r="O27" s="478"/>
      <c r="P27" s="501"/>
      <c r="Q27" s="452"/>
      <c r="R27" s="452"/>
      <c r="S27" s="452"/>
      <c r="T27" s="501"/>
    </row>
    <row r="28" spans="1:176">
      <c r="A28" s="486"/>
      <c r="B28" s="316"/>
      <c r="C28" s="489"/>
      <c r="D28" s="489"/>
      <c r="E28" s="456"/>
      <c r="F28" s="456"/>
      <c r="G28" s="456"/>
      <c r="H28" s="459"/>
      <c r="I28" s="492"/>
      <c r="J28" s="498"/>
      <c r="K28" s="520"/>
      <c r="L28" s="524"/>
      <c r="M28" s="530"/>
      <c r="N28" s="527"/>
      <c r="O28" s="478"/>
      <c r="P28" s="501"/>
      <c r="Q28" s="452"/>
      <c r="R28" s="452"/>
      <c r="S28" s="452"/>
      <c r="T28" s="501"/>
    </row>
    <row r="29" spans="1:176" ht="278.25" customHeight="1">
      <c r="A29" s="487"/>
      <c r="B29" s="476"/>
      <c r="C29" s="490"/>
      <c r="D29" s="490"/>
      <c r="E29" s="457"/>
      <c r="F29" s="457"/>
      <c r="G29" s="457"/>
      <c r="H29" s="460"/>
      <c r="I29" s="493"/>
      <c r="J29" s="499"/>
      <c r="K29" s="521"/>
      <c r="L29" s="525"/>
      <c r="M29" s="531"/>
      <c r="N29" s="528"/>
      <c r="O29" s="479"/>
      <c r="P29" s="502"/>
      <c r="Q29" s="453"/>
      <c r="R29" s="453"/>
      <c r="S29" s="453"/>
      <c r="T29" s="502"/>
    </row>
    <row r="30" spans="1:176" ht="27" customHeight="1">
      <c r="A30" s="485">
        <f>'Mapa Final'!A28</f>
        <v>5</v>
      </c>
      <c r="B30" s="485" t="str">
        <f>'Mapa Final'!B28</f>
        <v>Corrupción</v>
      </c>
      <c r="C30" s="485" t="str">
        <f>'Mapa Final'!C28</f>
        <v>Reputacional</v>
      </c>
      <c r="D30" s="485" t="str">
        <f>'Mapa Final'!D28</f>
        <v>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v>
      </c>
      <c r="E30" s="485" t="str">
        <f>'Mapa Final'!E28</f>
        <v>1. Existencia de intereses personales y uso indebido del poder
2. Riesgo de admitir aspirantes para los cargos ofertados sin cumplimiento de requisito</v>
      </c>
      <c r="F30" s="485" t="str">
        <f>'Mapa Final'!F28</f>
        <v>Posibilidad de pérdida reputacional por intereses personales y uso indebido del poder</v>
      </c>
      <c r="G30" s="485" t="str">
        <f>'Mapa Final'!G28</f>
        <v>Ejecución y Administración de Procesos</v>
      </c>
      <c r="H30" s="458" t="str">
        <f>'Mapa Final'!I28</f>
        <v>baja</v>
      </c>
      <c r="I30" s="491" t="str">
        <f>'Mapa Final'!L28</f>
        <v>Leve</v>
      </c>
      <c r="J30" s="497" t="str">
        <f>'Mapa Final'!N28</f>
        <v xml:space="preserve">bajo </v>
      </c>
      <c r="K30" s="508" t="str">
        <f>'Mapa Final'!AA28</f>
        <v>BAJA</v>
      </c>
      <c r="L30" s="517" t="str">
        <f>'Mapa Final'!AE28</f>
        <v>Leve</v>
      </c>
      <c r="M30" s="494" t="str">
        <f>'Mapa Final'!AG28</f>
        <v>Bajo</v>
      </c>
      <c r="N30" s="534" t="str">
        <f>'Mapa Final'!AH28</f>
        <v>Aceptar</v>
      </c>
      <c r="O30" s="477" t="s">
        <v>585</v>
      </c>
      <c r="P30" s="500"/>
      <c r="Q30" s="451" t="s">
        <v>9</v>
      </c>
      <c r="R30" s="454">
        <v>45108</v>
      </c>
      <c r="S30" s="454">
        <v>45199</v>
      </c>
      <c r="T30" s="500"/>
      <c r="U30" s="450" t="s">
        <v>579</v>
      </c>
    </row>
    <row r="31" spans="1:176" ht="27" customHeight="1">
      <c r="A31" s="486"/>
      <c r="B31" s="486"/>
      <c r="C31" s="486"/>
      <c r="D31" s="486"/>
      <c r="E31" s="486"/>
      <c r="F31" s="486"/>
      <c r="G31" s="486"/>
      <c r="H31" s="459"/>
      <c r="I31" s="492"/>
      <c r="J31" s="498"/>
      <c r="K31" s="509"/>
      <c r="L31" s="517"/>
      <c r="M31" s="495"/>
      <c r="N31" s="481"/>
      <c r="O31" s="478"/>
      <c r="P31" s="501"/>
      <c r="Q31" s="452"/>
      <c r="R31" s="452"/>
      <c r="S31" s="452"/>
      <c r="T31" s="501"/>
      <c r="U31" s="450"/>
    </row>
    <row r="32" spans="1:176" ht="27" customHeight="1">
      <c r="A32" s="486"/>
      <c r="B32" s="486"/>
      <c r="C32" s="486"/>
      <c r="D32" s="486"/>
      <c r="E32" s="486"/>
      <c r="F32" s="486"/>
      <c r="G32" s="486"/>
      <c r="H32" s="459"/>
      <c r="I32" s="492"/>
      <c r="J32" s="498"/>
      <c r="K32" s="509"/>
      <c r="L32" s="517"/>
      <c r="M32" s="495"/>
      <c r="N32" s="481"/>
      <c r="O32" s="478"/>
      <c r="P32" s="501"/>
      <c r="Q32" s="452"/>
      <c r="R32" s="452"/>
      <c r="S32" s="452"/>
      <c r="T32" s="501"/>
      <c r="U32" s="450"/>
    </row>
    <row r="33" spans="1:21" ht="27" customHeight="1">
      <c r="A33" s="486"/>
      <c r="B33" s="486"/>
      <c r="C33" s="486"/>
      <c r="D33" s="486"/>
      <c r="E33" s="486"/>
      <c r="F33" s="486"/>
      <c r="G33" s="486"/>
      <c r="H33" s="459"/>
      <c r="I33" s="492"/>
      <c r="J33" s="498"/>
      <c r="K33" s="509"/>
      <c r="L33" s="517"/>
      <c r="M33" s="495"/>
      <c r="N33" s="481"/>
      <c r="O33" s="478"/>
      <c r="P33" s="501"/>
      <c r="Q33" s="452"/>
      <c r="R33" s="452"/>
      <c r="S33" s="452"/>
      <c r="T33" s="501"/>
      <c r="U33" s="450"/>
    </row>
    <row r="34" spans="1:21" ht="27" customHeight="1">
      <c r="A34" s="487"/>
      <c r="B34" s="487"/>
      <c r="C34" s="487"/>
      <c r="D34" s="487"/>
      <c r="E34" s="487"/>
      <c r="F34" s="487"/>
      <c r="G34" s="487"/>
      <c r="H34" s="460"/>
      <c r="I34" s="493"/>
      <c r="J34" s="499"/>
      <c r="K34" s="510"/>
      <c r="L34" s="518"/>
      <c r="M34" s="496"/>
      <c r="N34" s="482"/>
      <c r="O34" s="479"/>
      <c r="P34" s="502"/>
      <c r="Q34" s="453"/>
      <c r="R34" s="453"/>
      <c r="S34" s="453"/>
      <c r="T34" s="502"/>
      <c r="U34" s="450"/>
    </row>
  </sheetData>
  <mergeCells count="122">
    <mergeCell ref="R30:R34"/>
    <mergeCell ref="S30:S34"/>
    <mergeCell ref="T30:T34"/>
    <mergeCell ref="U30:U34"/>
    <mergeCell ref="L30:L34"/>
    <mergeCell ref="M30:M34"/>
    <mergeCell ref="N30:N34"/>
    <mergeCell ref="O30:O34"/>
    <mergeCell ref="P30:P34"/>
    <mergeCell ref="Q30:Q34"/>
    <mergeCell ref="F30:F34"/>
    <mergeCell ref="G30:G34"/>
    <mergeCell ref="H30:H34"/>
    <mergeCell ref="I30:I34"/>
    <mergeCell ref="J30:J34"/>
    <mergeCell ref="K30:K34"/>
    <mergeCell ref="P25:P29"/>
    <mergeCell ref="Q25:Q29"/>
    <mergeCell ref="R25:R29"/>
    <mergeCell ref="S25:S29"/>
    <mergeCell ref="T25:T29"/>
    <mergeCell ref="A30:A34"/>
    <mergeCell ref="B30:B34"/>
    <mergeCell ref="C30:C34"/>
    <mergeCell ref="D30:D34"/>
    <mergeCell ref="E30:E34"/>
    <mergeCell ref="J25:J29"/>
    <mergeCell ref="K25:K29"/>
    <mergeCell ref="L25:L29"/>
    <mergeCell ref="M25:M29"/>
    <mergeCell ref="N25:N29"/>
    <mergeCell ref="O25:O29"/>
    <mergeCell ref="T20:T24"/>
    <mergeCell ref="A25:A29"/>
    <mergeCell ref="B25:B29"/>
    <mergeCell ref="C25:C29"/>
    <mergeCell ref="D25:D29"/>
    <mergeCell ref="E25:E29"/>
    <mergeCell ref="F25:F29"/>
    <mergeCell ref="G25:G29"/>
    <mergeCell ref="H25:H29"/>
    <mergeCell ref="I25:I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6:U20"/>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L15:L19"/>
    <mergeCell ref="R10:R14"/>
    <mergeCell ref="S10:S14"/>
    <mergeCell ref="T10:T14"/>
    <mergeCell ref="U11:U15"/>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5:J1048576 A7:B7">
    <cfRule type="containsText" dxfId="607" priority="296" operator="containsText" text="3- Moderado">
      <formula>NOT(ISERROR(SEARCH("3- Moderado",A7)))</formula>
    </cfRule>
    <cfRule type="containsText" dxfId="606" priority="297" operator="containsText" text="6- Moderado">
      <formula>NOT(ISERROR(SEARCH("6- Moderado",A7)))</formula>
    </cfRule>
    <cfRule type="containsText" dxfId="605" priority="298" operator="containsText" text="4- Moderado">
      <formula>NOT(ISERROR(SEARCH("4- Moderado",A7)))</formula>
    </cfRule>
    <cfRule type="containsText" dxfId="604" priority="299" operator="containsText" text="3- Bajo">
      <formula>NOT(ISERROR(SEARCH("3- Bajo",A7)))</formula>
    </cfRule>
    <cfRule type="containsText" dxfId="603" priority="300" operator="containsText" text="4- Bajo">
      <formula>NOT(ISERROR(SEARCH("4- Bajo",A7)))</formula>
    </cfRule>
    <cfRule type="containsText" dxfId="602" priority="301" operator="containsText" text="1- Bajo">
      <formula>NOT(ISERROR(SEARCH("1- Bajo",A7)))</formula>
    </cfRule>
  </conditionalFormatting>
  <conditionalFormatting sqref="H8:J8">
    <cfRule type="containsText" dxfId="601" priority="289" operator="containsText" text="3- Moderado">
      <formula>NOT(ISERROR(SEARCH("3- Moderado",H8)))</formula>
    </cfRule>
    <cfRule type="containsText" dxfId="600" priority="290" operator="containsText" text="6- Moderado">
      <formula>NOT(ISERROR(SEARCH("6- Moderado",H8)))</formula>
    </cfRule>
    <cfRule type="containsText" dxfId="599" priority="291" operator="containsText" text="4- Moderado">
      <formula>NOT(ISERROR(SEARCH("4- Moderado",H8)))</formula>
    </cfRule>
    <cfRule type="containsText" dxfId="598" priority="292" operator="containsText" text="3- Bajo">
      <formula>NOT(ISERROR(SEARCH("3- Bajo",H8)))</formula>
    </cfRule>
    <cfRule type="containsText" dxfId="597" priority="293" operator="containsText" text="4- Bajo">
      <formula>NOT(ISERROR(SEARCH("4- Bajo",H8)))</formula>
    </cfRule>
    <cfRule type="containsText" dxfId="596" priority="295" operator="containsText" text="1- Bajo">
      <formula>NOT(ISERROR(SEARCH("1- Bajo",H8)))</formula>
    </cfRule>
  </conditionalFormatting>
  <conditionalFormatting sqref="J8 J35:J1048576">
    <cfRule type="containsText" dxfId="595" priority="278" operator="containsText" text="25- Extremo">
      <formula>NOT(ISERROR(SEARCH("25- Extremo",J8)))</formula>
    </cfRule>
    <cfRule type="containsText" dxfId="594" priority="279" operator="containsText" text="20- Extremo">
      <formula>NOT(ISERROR(SEARCH("20- Extremo",J8)))</formula>
    </cfRule>
    <cfRule type="containsText" dxfId="593" priority="280" operator="containsText" text="15- Extremo">
      <formula>NOT(ISERROR(SEARCH("15- Extremo",J8)))</formula>
    </cfRule>
    <cfRule type="containsText" dxfId="592" priority="281" operator="containsText" text="10- Extremo">
      <formula>NOT(ISERROR(SEARCH("10- Extremo",J8)))</formula>
    </cfRule>
    <cfRule type="containsText" dxfId="591" priority="282" operator="containsText" text="5- Extremo">
      <formula>NOT(ISERROR(SEARCH("5- Extremo",J8)))</formula>
    </cfRule>
    <cfRule type="containsText" dxfId="590" priority="283" operator="containsText" text="12- Alto">
      <formula>NOT(ISERROR(SEARCH("12- Alto",J8)))</formula>
    </cfRule>
    <cfRule type="containsText" dxfId="589" priority="284" operator="containsText" text="10- Alto">
      <formula>NOT(ISERROR(SEARCH("10- Alto",J8)))</formula>
    </cfRule>
    <cfRule type="containsText" dxfId="588" priority="285" operator="containsText" text="9- Alto">
      <formula>NOT(ISERROR(SEARCH("9- Alto",J8)))</formula>
    </cfRule>
    <cfRule type="containsText" dxfId="587" priority="286" operator="containsText" text="8- Alto">
      <formula>NOT(ISERROR(SEARCH("8- Alto",J8)))</formula>
    </cfRule>
    <cfRule type="containsText" dxfId="586" priority="287" operator="containsText" text="5- Alto">
      <formula>NOT(ISERROR(SEARCH("5- Alto",J8)))</formula>
    </cfRule>
    <cfRule type="containsText" dxfId="585" priority="288" operator="containsText" text="4- Alto">
      <formula>NOT(ISERROR(SEARCH("4- Alto",J8)))</formula>
    </cfRule>
    <cfRule type="containsText" dxfId="584" priority="294" operator="containsText" text="2- Bajo">
      <formula>NOT(ISERROR(SEARCH("2- Bajo",J8)))</formula>
    </cfRule>
  </conditionalFormatting>
  <conditionalFormatting sqref="K10:L10 K15:L15">
    <cfRule type="containsText" dxfId="583" priority="272" operator="containsText" text="3- Moderado">
      <formula>NOT(ISERROR(SEARCH("3- Moderado",K10)))</formula>
    </cfRule>
    <cfRule type="containsText" dxfId="582" priority="273" operator="containsText" text="6- Moderado">
      <formula>NOT(ISERROR(SEARCH("6- Moderado",K10)))</formula>
    </cfRule>
    <cfRule type="containsText" dxfId="581" priority="274" operator="containsText" text="4- Moderado">
      <formula>NOT(ISERROR(SEARCH("4- Moderado",K10)))</formula>
    </cfRule>
    <cfRule type="containsText" dxfId="580" priority="275" operator="containsText" text="3- Bajo">
      <formula>NOT(ISERROR(SEARCH("3- Bajo",K10)))</formula>
    </cfRule>
    <cfRule type="containsText" dxfId="579" priority="276" operator="containsText" text="4- Bajo">
      <formula>NOT(ISERROR(SEARCH("4- Bajo",K10)))</formula>
    </cfRule>
    <cfRule type="containsText" dxfId="578" priority="277" operator="containsText" text="1- Bajo">
      <formula>NOT(ISERROR(SEARCH("1- Bajo",K10)))</formula>
    </cfRule>
  </conditionalFormatting>
  <conditionalFormatting sqref="H10:I10 H15:I15">
    <cfRule type="containsText" dxfId="577" priority="266" operator="containsText" text="3- Moderado">
      <formula>NOT(ISERROR(SEARCH("3- Moderado",H10)))</formula>
    </cfRule>
    <cfRule type="containsText" dxfId="576" priority="267" operator="containsText" text="6- Moderado">
      <formula>NOT(ISERROR(SEARCH("6- Moderado",H10)))</formula>
    </cfRule>
    <cfRule type="containsText" dxfId="575" priority="268" operator="containsText" text="4- Moderado">
      <formula>NOT(ISERROR(SEARCH("4- Moderado",H10)))</formula>
    </cfRule>
    <cfRule type="containsText" dxfId="574" priority="269" operator="containsText" text="3- Bajo">
      <formula>NOT(ISERROR(SEARCH("3- Bajo",H10)))</formula>
    </cfRule>
    <cfRule type="containsText" dxfId="573" priority="270" operator="containsText" text="4- Bajo">
      <formula>NOT(ISERROR(SEARCH("4- Bajo",H10)))</formula>
    </cfRule>
    <cfRule type="containsText" dxfId="572" priority="271" operator="containsText" text="1- Bajo">
      <formula>NOT(ISERROR(SEARCH("1- Bajo",H10)))</formula>
    </cfRule>
  </conditionalFormatting>
  <conditionalFormatting sqref="A10:E10 E15 A15:B15 B20 B25">
    <cfRule type="containsText" dxfId="571" priority="260" operator="containsText" text="3- Moderado">
      <formula>NOT(ISERROR(SEARCH("3- Moderado",A10)))</formula>
    </cfRule>
    <cfRule type="containsText" dxfId="570" priority="261" operator="containsText" text="6- Moderado">
      <formula>NOT(ISERROR(SEARCH("6- Moderado",A10)))</formula>
    </cfRule>
    <cfRule type="containsText" dxfId="569" priority="262" operator="containsText" text="4- Moderado">
      <formula>NOT(ISERROR(SEARCH("4- Moderado",A10)))</formula>
    </cfRule>
    <cfRule type="containsText" dxfId="568" priority="263" operator="containsText" text="3- Bajo">
      <formula>NOT(ISERROR(SEARCH("3- Bajo",A10)))</formula>
    </cfRule>
    <cfRule type="containsText" dxfId="567" priority="264" operator="containsText" text="4- Bajo">
      <formula>NOT(ISERROR(SEARCH("4- Bajo",A10)))</formula>
    </cfRule>
    <cfRule type="containsText" dxfId="566" priority="265" operator="containsText" text="1- Bajo">
      <formula>NOT(ISERROR(SEARCH("1- Bajo",A10)))</formula>
    </cfRule>
  </conditionalFormatting>
  <conditionalFormatting sqref="F10:G10 F15:G15">
    <cfRule type="containsText" dxfId="565" priority="254" operator="containsText" text="3- Moderado">
      <formula>NOT(ISERROR(SEARCH("3- Moderado",F10)))</formula>
    </cfRule>
    <cfRule type="containsText" dxfId="564" priority="255" operator="containsText" text="6- Moderado">
      <formula>NOT(ISERROR(SEARCH("6- Moderado",F10)))</formula>
    </cfRule>
    <cfRule type="containsText" dxfId="563" priority="256" operator="containsText" text="4- Moderado">
      <formula>NOT(ISERROR(SEARCH("4- Moderado",F10)))</formula>
    </cfRule>
    <cfRule type="containsText" dxfId="562" priority="257" operator="containsText" text="3- Bajo">
      <formula>NOT(ISERROR(SEARCH("3- Bajo",F10)))</formula>
    </cfRule>
    <cfRule type="containsText" dxfId="561" priority="258" operator="containsText" text="4- Bajo">
      <formula>NOT(ISERROR(SEARCH("4- Bajo",F10)))</formula>
    </cfRule>
    <cfRule type="containsText" dxfId="560" priority="259" operator="containsText" text="1- Bajo">
      <formula>NOT(ISERROR(SEARCH("1- Bajo",F10)))</formula>
    </cfRule>
  </conditionalFormatting>
  <conditionalFormatting sqref="K8">
    <cfRule type="containsText" dxfId="559" priority="248" operator="containsText" text="3- Moderado">
      <formula>NOT(ISERROR(SEARCH("3- Moderado",K8)))</formula>
    </cfRule>
    <cfRule type="containsText" dxfId="558" priority="249" operator="containsText" text="6- Moderado">
      <formula>NOT(ISERROR(SEARCH("6- Moderado",K8)))</formula>
    </cfRule>
    <cfRule type="containsText" dxfId="557" priority="250" operator="containsText" text="4- Moderado">
      <formula>NOT(ISERROR(SEARCH("4- Moderado",K8)))</formula>
    </cfRule>
    <cfRule type="containsText" dxfId="556" priority="251" operator="containsText" text="3- Bajo">
      <formula>NOT(ISERROR(SEARCH("3- Bajo",K8)))</formula>
    </cfRule>
    <cfRule type="containsText" dxfId="555" priority="252" operator="containsText" text="4- Bajo">
      <formula>NOT(ISERROR(SEARCH("4- Bajo",K8)))</formula>
    </cfRule>
    <cfRule type="containsText" dxfId="554" priority="253" operator="containsText" text="1- Bajo">
      <formula>NOT(ISERROR(SEARCH("1- Bajo",K8)))</formula>
    </cfRule>
  </conditionalFormatting>
  <conditionalFormatting sqref="L8">
    <cfRule type="containsText" dxfId="553" priority="242" operator="containsText" text="3- Moderado">
      <formula>NOT(ISERROR(SEARCH("3- Moderado",L8)))</formula>
    </cfRule>
    <cfRule type="containsText" dxfId="552" priority="243" operator="containsText" text="6- Moderado">
      <formula>NOT(ISERROR(SEARCH("6- Moderado",L8)))</formula>
    </cfRule>
    <cfRule type="containsText" dxfId="551" priority="244" operator="containsText" text="4- Moderado">
      <formula>NOT(ISERROR(SEARCH("4- Moderado",L8)))</formula>
    </cfRule>
    <cfRule type="containsText" dxfId="550" priority="245" operator="containsText" text="3- Bajo">
      <formula>NOT(ISERROR(SEARCH("3- Bajo",L8)))</formula>
    </cfRule>
    <cfRule type="containsText" dxfId="549" priority="246" operator="containsText" text="4- Bajo">
      <formula>NOT(ISERROR(SEARCH("4- Bajo",L8)))</formula>
    </cfRule>
    <cfRule type="containsText" dxfId="548" priority="247" operator="containsText" text="1- Bajo">
      <formula>NOT(ISERROR(SEARCH("1- Bajo",L8)))</formula>
    </cfRule>
  </conditionalFormatting>
  <conditionalFormatting sqref="M8">
    <cfRule type="containsText" dxfId="547" priority="236" operator="containsText" text="3- Moderado">
      <formula>NOT(ISERROR(SEARCH("3- Moderado",M8)))</formula>
    </cfRule>
    <cfRule type="containsText" dxfId="546" priority="237" operator="containsText" text="6- Moderado">
      <formula>NOT(ISERROR(SEARCH("6- Moderado",M8)))</formula>
    </cfRule>
    <cfRule type="containsText" dxfId="545" priority="238" operator="containsText" text="4- Moderado">
      <formula>NOT(ISERROR(SEARCH("4- Moderado",M8)))</formula>
    </cfRule>
    <cfRule type="containsText" dxfId="544" priority="239" operator="containsText" text="3- Bajo">
      <formula>NOT(ISERROR(SEARCH("3- Bajo",M8)))</formula>
    </cfRule>
    <cfRule type="containsText" dxfId="543" priority="240" operator="containsText" text="4- Bajo">
      <formula>NOT(ISERROR(SEARCH("4- Bajo",M8)))</formula>
    </cfRule>
    <cfRule type="containsText" dxfId="542" priority="241" operator="containsText" text="1- Bajo">
      <formula>NOT(ISERROR(SEARCH("1- Bajo",M8)))</formula>
    </cfRule>
  </conditionalFormatting>
  <conditionalFormatting sqref="N10 N15">
    <cfRule type="containsText" dxfId="541" priority="230" operator="containsText" text="3- Moderado">
      <formula>NOT(ISERROR(SEARCH("3- Moderado",N10)))</formula>
    </cfRule>
    <cfRule type="containsText" dxfId="540" priority="231" operator="containsText" text="6- Moderado">
      <formula>NOT(ISERROR(SEARCH("6- Moderado",N10)))</formula>
    </cfRule>
    <cfRule type="containsText" dxfId="539" priority="232" operator="containsText" text="4- Moderado">
      <formula>NOT(ISERROR(SEARCH("4- Moderado",N10)))</formula>
    </cfRule>
    <cfRule type="containsText" dxfId="538" priority="233" operator="containsText" text="3- Bajo">
      <formula>NOT(ISERROR(SEARCH("3- Bajo",N10)))</formula>
    </cfRule>
    <cfRule type="containsText" dxfId="537" priority="234" operator="containsText" text="4- Bajo">
      <formula>NOT(ISERROR(SEARCH("4- Bajo",N10)))</formula>
    </cfRule>
    <cfRule type="containsText" dxfId="536" priority="235" operator="containsText" text="1- Bajo">
      <formula>NOT(ISERROR(SEARCH("1- Bajo",N10)))</formula>
    </cfRule>
  </conditionalFormatting>
  <conditionalFormatting sqref="H10:H19">
    <cfRule type="containsText" dxfId="535" priority="217" operator="containsText" text="Muy Alta">
      <formula>NOT(ISERROR(SEARCH("Muy Alta",H10)))</formula>
    </cfRule>
    <cfRule type="containsText" dxfId="534" priority="218" operator="containsText" text="Alta">
      <formula>NOT(ISERROR(SEARCH("Alta",H10)))</formula>
    </cfRule>
    <cfRule type="containsText" dxfId="533" priority="219" operator="containsText" text="Muy Alta">
      <formula>NOT(ISERROR(SEARCH("Muy Alta",H10)))</formula>
    </cfRule>
    <cfRule type="containsText" dxfId="532" priority="224" operator="containsText" text="Muy Baja">
      <formula>NOT(ISERROR(SEARCH("Muy Baja",H10)))</formula>
    </cfRule>
    <cfRule type="containsText" dxfId="531" priority="225" operator="containsText" text="Baja">
      <formula>NOT(ISERROR(SEARCH("Baja",H10)))</formula>
    </cfRule>
    <cfRule type="containsText" dxfId="530" priority="226" operator="containsText" text="Media">
      <formula>NOT(ISERROR(SEARCH("Media",H10)))</formula>
    </cfRule>
    <cfRule type="containsText" dxfId="529" priority="227" operator="containsText" text="Alta">
      <formula>NOT(ISERROR(SEARCH("Alta",H10)))</formula>
    </cfRule>
    <cfRule type="containsText" dxfId="528" priority="229" operator="containsText" text="Muy Alta">
      <formula>NOT(ISERROR(SEARCH("Muy Alta",H10)))</formula>
    </cfRule>
  </conditionalFormatting>
  <conditionalFormatting sqref="I10:I19">
    <cfRule type="containsText" dxfId="527" priority="220" operator="containsText" text="Catastrófico">
      <formula>NOT(ISERROR(SEARCH("Catastrófico",I10)))</formula>
    </cfRule>
    <cfRule type="containsText" dxfId="526" priority="221" operator="containsText" text="Mayor">
      <formula>NOT(ISERROR(SEARCH("Mayor",I10)))</formula>
    </cfRule>
    <cfRule type="containsText" dxfId="525" priority="222" operator="containsText" text="Menor">
      <formula>NOT(ISERROR(SEARCH("Menor",I10)))</formula>
    </cfRule>
    <cfRule type="containsText" dxfId="524" priority="223" operator="containsText" text="Leve">
      <formula>NOT(ISERROR(SEARCH("Leve",I10)))</formula>
    </cfRule>
    <cfRule type="containsText" dxfId="523" priority="228" operator="containsText" text="Moderado">
      <formula>NOT(ISERROR(SEARCH("Moderado",I10)))</formula>
    </cfRule>
  </conditionalFormatting>
  <conditionalFormatting sqref="K10:K19">
    <cfRule type="containsText" dxfId="522" priority="216" operator="containsText" text="Media">
      <formula>NOT(ISERROR(SEARCH("Media",K10)))</formula>
    </cfRule>
  </conditionalFormatting>
  <conditionalFormatting sqref="L10:L19">
    <cfRule type="containsText" dxfId="521" priority="215" operator="containsText" text="Moderado">
      <formula>NOT(ISERROR(SEARCH("Moderado",L10)))</formula>
    </cfRule>
  </conditionalFormatting>
  <conditionalFormatting sqref="C15">
    <cfRule type="containsText" dxfId="520" priority="209" operator="containsText" text="3- Moderado">
      <formula>NOT(ISERROR(SEARCH("3- Moderado",C15)))</formula>
    </cfRule>
    <cfRule type="containsText" dxfId="519" priority="210" operator="containsText" text="6- Moderado">
      <formula>NOT(ISERROR(SEARCH("6- Moderado",C15)))</formula>
    </cfRule>
    <cfRule type="containsText" dxfId="518" priority="211" operator="containsText" text="4- Moderado">
      <formula>NOT(ISERROR(SEARCH("4- Moderado",C15)))</formula>
    </cfRule>
    <cfRule type="containsText" dxfId="517" priority="212" operator="containsText" text="3- Bajo">
      <formula>NOT(ISERROR(SEARCH("3- Bajo",C15)))</formula>
    </cfRule>
    <cfRule type="containsText" dxfId="516" priority="213" operator="containsText" text="4- Bajo">
      <formula>NOT(ISERROR(SEARCH("4- Bajo",C15)))</formula>
    </cfRule>
    <cfRule type="containsText" dxfId="515" priority="214" operator="containsText" text="1- Bajo">
      <formula>NOT(ISERROR(SEARCH("1- Bajo",C15)))</formula>
    </cfRule>
  </conditionalFormatting>
  <conditionalFormatting sqref="D15">
    <cfRule type="containsText" dxfId="514" priority="203" operator="containsText" text="3- Moderado">
      <formula>NOT(ISERROR(SEARCH("3- Moderado",D15)))</formula>
    </cfRule>
    <cfRule type="containsText" dxfId="513" priority="204" operator="containsText" text="6- Moderado">
      <formula>NOT(ISERROR(SEARCH("6- Moderado",D15)))</formula>
    </cfRule>
    <cfRule type="containsText" dxfId="512" priority="205" operator="containsText" text="4- Moderado">
      <formula>NOT(ISERROR(SEARCH("4- Moderado",D15)))</formula>
    </cfRule>
    <cfRule type="containsText" dxfId="511" priority="206" operator="containsText" text="3- Bajo">
      <formula>NOT(ISERROR(SEARCH("3- Bajo",D15)))</formula>
    </cfRule>
    <cfRule type="containsText" dxfId="510" priority="207" operator="containsText" text="4- Bajo">
      <formula>NOT(ISERROR(SEARCH("4- Bajo",D15)))</formula>
    </cfRule>
    <cfRule type="containsText" dxfId="509" priority="208" operator="containsText" text="1- Bajo">
      <formula>NOT(ISERROR(SEARCH("1- Bajo",D15)))</formula>
    </cfRule>
  </conditionalFormatting>
  <conditionalFormatting sqref="J10:J19">
    <cfRule type="containsText" dxfId="508" priority="202" operator="containsText" text="Moderado">
      <formula>NOT(ISERROR(SEARCH("Moderado",J10)))</formula>
    </cfRule>
  </conditionalFormatting>
  <conditionalFormatting sqref="J10:J19">
    <cfRule type="containsText" dxfId="507" priority="200" operator="containsText" text="Bajo">
      <formula>NOT(ISERROR(SEARCH("Bajo",J10)))</formula>
    </cfRule>
    <cfRule type="containsText" dxfId="506" priority="201" operator="containsText" text="Extremo">
      <formula>NOT(ISERROR(SEARCH("Extremo",J10)))</formula>
    </cfRule>
  </conditionalFormatting>
  <conditionalFormatting sqref="K10:K19">
    <cfRule type="containsText" dxfId="505" priority="198" operator="containsText" text="Baja">
      <formula>NOT(ISERROR(SEARCH("Baja",K10)))</formula>
    </cfRule>
    <cfRule type="containsText" dxfId="504" priority="199" operator="containsText" text="Muy Baja">
      <formula>NOT(ISERROR(SEARCH("Muy Baja",K10)))</formula>
    </cfRule>
  </conditionalFormatting>
  <conditionalFormatting sqref="K10:K19">
    <cfRule type="containsText" dxfId="503" priority="196" operator="containsText" text="Muy Alta">
      <formula>NOT(ISERROR(SEARCH("Muy Alta",K10)))</formula>
    </cfRule>
    <cfRule type="containsText" dxfId="502" priority="197" operator="containsText" text="Alta">
      <formula>NOT(ISERROR(SEARCH("Alta",K10)))</formula>
    </cfRule>
  </conditionalFormatting>
  <conditionalFormatting sqref="L10:L19">
    <cfRule type="containsText" dxfId="501" priority="192" operator="containsText" text="Catastrófico">
      <formula>NOT(ISERROR(SEARCH("Catastrófico",L10)))</formula>
    </cfRule>
    <cfRule type="containsText" dxfId="500" priority="193" operator="containsText" text="Mayor">
      <formula>NOT(ISERROR(SEARCH("Mayor",L10)))</formula>
    </cfRule>
    <cfRule type="containsText" dxfId="499" priority="194" operator="containsText" text="Menor">
      <formula>NOT(ISERROR(SEARCH("Menor",L10)))</formula>
    </cfRule>
    <cfRule type="containsText" dxfId="498" priority="195" operator="containsText" text="Leve">
      <formula>NOT(ISERROR(SEARCH("Leve",L10)))</formula>
    </cfRule>
  </conditionalFormatting>
  <conditionalFormatting sqref="K20:L20">
    <cfRule type="containsText" dxfId="497" priority="186" operator="containsText" text="3- Moderado">
      <formula>NOT(ISERROR(SEARCH("3- Moderado",K20)))</formula>
    </cfRule>
    <cfRule type="containsText" dxfId="496" priority="187" operator="containsText" text="6- Moderado">
      <formula>NOT(ISERROR(SEARCH("6- Moderado",K20)))</formula>
    </cfRule>
    <cfRule type="containsText" dxfId="495" priority="188" operator="containsText" text="4- Moderado">
      <formula>NOT(ISERROR(SEARCH("4- Moderado",K20)))</formula>
    </cfRule>
    <cfRule type="containsText" dxfId="494" priority="189" operator="containsText" text="3- Bajo">
      <formula>NOT(ISERROR(SEARCH("3- Bajo",K20)))</formula>
    </cfRule>
    <cfRule type="containsText" dxfId="493" priority="190" operator="containsText" text="4- Bajo">
      <formula>NOT(ISERROR(SEARCH("4- Bajo",K20)))</formula>
    </cfRule>
    <cfRule type="containsText" dxfId="492" priority="191" operator="containsText" text="1- Bajo">
      <formula>NOT(ISERROR(SEARCH("1- Bajo",K20)))</formula>
    </cfRule>
  </conditionalFormatting>
  <conditionalFormatting sqref="H20:I20">
    <cfRule type="containsText" dxfId="491" priority="180" operator="containsText" text="3- Moderado">
      <formula>NOT(ISERROR(SEARCH("3- Moderado",H20)))</formula>
    </cfRule>
    <cfRule type="containsText" dxfId="490" priority="181" operator="containsText" text="6- Moderado">
      <formula>NOT(ISERROR(SEARCH("6- Moderado",H20)))</formula>
    </cfRule>
    <cfRule type="containsText" dxfId="489" priority="182" operator="containsText" text="4- Moderado">
      <formula>NOT(ISERROR(SEARCH("4- Moderado",H20)))</formula>
    </cfRule>
    <cfRule type="containsText" dxfId="488" priority="183" operator="containsText" text="3- Bajo">
      <formula>NOT(ISERROR(SEARCH("3- Bajo",H20)))</formula>
    </cfRule>
    <cfRule type="containsText" dxfId="487" priority="184" operator="containsText" text="4- Bajo">
      <formula>NOT(ISERROR(SEARCH("4- Bajo",H20)))</formula>
    </cfRule>
    <cfRule type="containsText" dxfId="486" priority="185" operator="containsText" text="1- Bajo">
      <formula>NOT(ISERROR(SEARCH("1- Bajo",H20)))</formula>
    </cfRule>
  </conditionalFormatting>
  <conditionalFormatting sqref="A20 C20:E20">
    <cfRule type="containsText" dxfId="485" priority="174" operator="containsText" text="3- Moderado">
      <formula>NOT(ISERROR(SEARCH("3- Moderado",A20)))</formula>
    </cfRule>
    <cfRule type="containsText" dxfId="484" priority="175" operator="containsText" text="6- Moderado">
      <formula>NOT(ISERROR(SEARCH("6- Moderado",A20)))</formula>
    </cfRule>
    <cfRule type="containsText" dxfId="483" priority="176" operator="containsText" text="4- Moderado">
      <formula>NOT(ISERROR(SEARCH("4- Moderado",A20)))</formula>
    </cfRule>
    <cfRule type="containsText" dxfId="482" priority="177" operator="containsText" text="3- Bajo">
      <formula>NOT(ISERROR(SEARCH("3- Bajo",A20)))</formula>
    </cfRule>
    <cfRule type="containsText" dxfId="481" priority="178" operator="containsText" text="4- Bajo">
      <formula>NOT(ISERROR(SEARCH("4- Bajo",A20)))</formula>
    </cfRule>
    <cfRule type="containsText" dxfId="480" priority="179" operator="containsText" text="1- Bajo">
      <formula>NOT(ISERROR(SEARCH("1- Bajo",A20)))</formula>
    </cfRule>
  </conditionalFormatting>
  <conditionalFormatting sqref="F20:G20">
    <cfRule type="containsText" dxfId="479" priority="168" operator="containsText" text="3- Moderado">
      <formula>NOT(ISERROR(SEARCH("3- Moderado",F20)))</formula>
    </cfRule>
    <cfRule type="containsText" dxfId="478" priority="169" operator="containsText" text="6- Moderado">
      <formula>NOT(ISERROR(SEARCH("6- Moderado",F20)))</formula>
    </cfRule>
    <cfRule type="containsText" dxfId="477" priority="170" operator="containsText" text="4- Moderado">
      <formula>NOT(ISERROR(SEARCH("4- Moderado",F20)))</formula>
    </cfRule>
    <cfRule type="containsText" dxfId="476" priority="171" operator="containsText" text="3- Bajo">
      <formula>NOT(ISERROR(SEARCH("3- Bajo",F20)))</formula>
    </cfRule>
    <cfRule type="containsText" dxfId="475" priority="172" operator="containsText" text="4- Bajo">
      <formula>NOT(ISERROR(SEARCH("4- Bajo",F20)))</formula>
    </cfRule>
    <cfRule type="containsText" dxfId="474" priority="173" operator="containsText" text="1- Bajo">
      <formula>NOT(ISERROR(SEARCH("1- Bajo",F20)))</formula>
    </cfRule>
  </conditionalFormatting>
  <conditionalFormatting sqref="J20:J24">
    <cfRule type="containsText" dxfId="473" priority="163" operator="containsText" text="Bajo">
      <formula>NOT(ISERROR(SEARCH("Bajo",J20)))</formula>
    </cfRule>
    <cfRule type="containsText" dxfId="472" priority="164" operator="containsText" text="Moderado">
      <formula>NOT(ISERROR(SEARCH("Moderado",J20)))</formula>
    </cfRule>
    <cfRule type="containsText" dxfId="471" priority="165" operator="containsText" text="Alto">
      <formula>NOT(ISERROR(SEARCH("Alto",J20)))</formula>
    </cfRule>
    <cfRule type="containsText" dxfId="470" priority="166" operator="containsText" text="Extremo">
      <formula>NOT(ISERROR(SEARCH("Extremo",J20)))</formula>
    </cfRule>
    <cfRule type="colorScale" priority="167">
      <colorScale>
        <cfvo type="min"/>
        <cfvo type="max"/>
        <color rgb="FFFF7128"/>
        <color rgb="FFFFEF9C"/>
      </colorScale>
    </cfRule>
  </conditionalFormatting>
  <conditionalFormatting sqref="M20:M24">
    <cfRule type="containsText" dxfId="469" priority="138" operator="containsText" text="Moderado">
      <formula>NOT(ISERROR(SEARCH("Moderado",M20)))</formula>
    </cfRule>
    <cfRule type="containsText" dxfId="468" priority="158" operator="containsText" text="Bajo">
      <formula>NOT(ISERROR(SEARCH("Bajo",M20)))</formula>
    </cfRule>
    <cfRule type="containsText" dxfId="467" priority="159" operator="containsText" text="Moderado">
      <formula>NOT(ISERROR(SEARCH("Moderado",M20)))</formula>
    </cfRule>
    <cfRule type="containsText" dxfId="466" priority="160" operator="containsText" text="Alto">
      <formula>NOT(ISERROR(SEARCH("Alto",M20)))</formula>
    </cfRule>
    <cfRule type="containsText" dxfId="465" priority="161" operator="containsText" text="Extremo">
      <formula>NOT(ISERROR(SEARCH("Extremo",M20)))</formula>
    </cfRule>
    <cfRule type="colorScale" priority="162">
      <colorScale>
        <cfvo type="min"/>
        <cfvo type="max"/>
        <color rgb="FFFF7128"/>
        <color rgb="FFFFEF9C"/>
      </colorScale>
    </cfRule>
  </conditionalFormatting>
  <conditionalFormatting sqref="N20">
    <cfRule type="containsText" dxfId="464" priority="152" operator="containsText" text="3- Moderado">
      <formula>NOT(ISERROR(SEARCH("3- Moderado",N20)))</formula>
    </cfRule>
    <cfRule type="containsText" dxfId="463" priority="153" operator="containsText" text="6- Moderado">
      <formula>NOT(ISERROR(SEARCH("6- Moderado",N20)))</formula>
    </cfRule>
    <cfRule type="containsText" dxfId="462" priority="154" operator="containsText" text="4- Moderado">
      <formula>NOT(ISERROR(SEARCH("4- Moderado",N20)))</formula>
    </cfRule>
    <cfRule type="containsText" dxfId="461" priority="155" operator="containsText" text="3- Bajo">
      <formula>NOT(ISERROR(SEARCH("3- Bajo",N20)))</formula>
    </cfRule>
    <cfRule type="containsText" dxfId="460" priority="156" operator="containsText" text="4- Bajo">
      <formula>NOT(ISERROR(SEARCH("4- Bajo",N20)))</formula>
    </cfRule>
    <cfRule type="containsText" dxfId="459" priority="157" operator="containsText" text="1- Bajo">
      <formula>NOT(ISERROR(SEARCH("1- Bajo",N20)))</formula>
    </cfRule>
  </conditionalFormatting>
  <conditionalFormatting sqref="H20:H24">
    <cfRule type="containsText" dxfId="458" priority="139" operator="containsText" text="Muy Alta">
      <formula>NOT(ISERROR(SEARCH("Muy Alta",H20)))</formula>
    </cfRule>
    <cfRule type="containsText" dxfId="457" priority="140" operator="containsText" text="Alta">
      <formula>NOT(ISERROR(SEARCH("Alta",H20)))</formula>
    </cfRule>
    <cfRule type="containsText" dxfId="456" priority="141" operator="containsText" text="Muy Alta">
      <formula>NOT(ISERROR(SEARCH("Muy Alta",H20)))</formula>
    </cfRule>
    <cfRule type="containsText" dxfId="455" priority="146" operator="containsText" text="Muy Baja">
      <formula>NOT(ISERROR(SEARCH("Muy Baja",H20)))</formula>
    </cfRule>
    <cfRule type="containsText" dxfId="454" priority="147" operator="containsText" text="Baja">
      <formula>NOT(ISERROR(SEARCH("Baja",H20)))</formula>
    </cfRule>
    <cfRule type="containsText" dxfId="453" priority="148" operator="containsText" text="Media">
      <formula>NOT(ISERROR(SEARCH("Media",H20)))</formula>
    </cfRule>
    <cfRule type="containsText" dxfId="452" priority="149" operator="containsText" text="Alta">
      <formula>NOT(ISERROR(SEARCH("Alta",H20)))</formula>
    </cfRule>
    <cfRule type="containsText" dxfId="451" priority="151" operator="containsText" text="Muy Alta">
      <formula>NOT(ISERROR(SEARCH("Muy Alta",H20)))</formula>
    </cfRule>
  </conditionalFormatting>
  <conditionalFormatting sqref="I20:I24">
    <cfRule type="containsText" dxfId="450" priority="142" operator="containsText" text="Catastrófico">
      <formula>NOT(ISERROR(SEARCH("Catastrófico",I20)))</formula>
    </cfRule>
    <cfRule type="containsText" dxfId="449" priority="143" operator="containsText" text="Mayor">
      <formula>NOT(ISERROR(SEARCH("Mayor",I20)))</formula>
    </cfRule>
    <cfRule type="containsText" dxfId="448" priority="144" operator="containsText" text="Menor">
      <formula>NOT(ISERROR(SEARCH("Menor",I20)))</formula>
    </cfRule>
    <cfRule type="containsText" dxfId="447" priority="145" operator="containsText" text="Leve">
      <formula>NOT(ISERROR(SEARCH("Leve",I20)))</formula>
    </cfRule>
    <cfRule type="containsText" dxfId="446" priority="150" operator="containsText" text="Moderado">
      <formula>NOT(ISERROR(SEARCH("Moderado",I20)))</formula>
    </cfRule>
  </conditionalFormatting>
  <conditionalFormatting sqref="K20:K24">
    <cfRule type="containsText" dxfId="445" priority="137" operator="containsText" text="Media">
      <formula>NOT(ISERROR(SEARCH("Media",K20)))</formula>
    </cfRule>
  </conditionalFormatting>
  <conditionalFormatting sqref="L20:L24">
    <cfRule type="containsText" dxfId="444" priority="136" operator="containsText" text="Moderado">
      <formula>NOT(ISERROR(SEARCH("Moderado",L20)))</formula>
    </cfRule>
  </conditionalFormatting>
  <conditionalFormatting sqref="J20:J24">
    <cfRule type="containsText" dxfId="443" priority="135" operator="containsText" text="Moderado">
      <formula>NOT(ISERROR(SEARCH("Moderado",J20)))</formula>
    </cfRule>
  </conditionalFormatting>
  <conditionalFormatting sqref="J20:J24">
    <cfRule type="containsText" dxfId="442" priority="133" operator="containsText" text="Bajo">
      <formula>NOT(ISERROR(SEARCH("Bajo",J20)))</formula>
    </cfRule>
    <cfRule type="containsText" dxfId="441" priority="134" operator="containsText" text="Extremo">
      <formula>NOT(ISERROR(SEARCH("Extremo",J20)))</formula>
    </cfRule>
  </conditionalFormatting>
  <conditionalFormatting sqref="K20:K24">
    <cfRule type="containsText" dxfId="440" priority="131" operator="containsText" text="Baja">
      <formula>NOT(ISERROR(SEARCH("Baja",K20)))</formula>
    </cfRule>
    <cfRule type="containsText" dxfId="439" priority="132" operator="containsText" text="Muy Baja">
      <formula>NOT(ISERROR(SEARCH("Muy Baja",K20)))</formula>
    </cfRule>
  </conditionalFormatting>
  <conditionalFormatting sqref="K20:K24">
    <cfRule type="containsText" dxfId="438" priority="129" operator="containsText" text="Muy Alta">
      <formula>NOT(ISERROR(SEARCH("Muy Alta",K20)))</formula>
    </cfRule>
    <cfRule type="containsText" dxfId="437" priority="130" operator="containsText" text="Alta">
      <formula>NOT(ISERROR(SEARCH("Alta",K20)))</formula>
    </cfRule>
  </conditionalFormatting>
  <conditionalFormatting sqref="L20:L24">
    <cfRule type="containsText" dxfId="436" priority="125" operator="containsText" text="Catastrófico">
      <formula>NOT(ISERROR(SEARCH("Catastrófico",L20)))</formula>
    </cfRule>
    <cfRule type="containsText" dxfId="435" priority="126" operator="containsText" text="Mayor">
      <formula>NOT(ISERROR(SEARCH("Mayor",L20)))</formula>
    </cfRule>
    <cfRule type="containsText" dxfId="434" priority="127" operator="containsText" text="Menor">
      <formula>NOT(ISERROR(SEARCH("Menor",L20)))</formula>
    </cfRule>
    <cfRule type="containsText" dxfId="433" priority="128" operator="containsText" text="Leve">
      <formula>NOT(ISERROR(SEARCH("Leve",L20)))</formula>
    </cfRule>
  </conditionalFormatting>
  <conditionalFormatting sqref="K25">
    <cfRule type="containsText" dxfId="432" priority="119" operator="containsText" text="3- Moderado">
      <formula>NOT(ISERROR(SEARCH("3- Moderado",K25)))</formula>
    </cfRule>
    <cfRule type="containsText" dxfId="431" priority="120" operator="containsText" text="6- Moderado">
      <formula>NOT(ISERROR(SEARCH("6- Moderado",K25)))</formula>
    </cfRule>
    <cfRule type="containsText" dxfId="430" priority="121" operator="containsText" text="4- Moderado">
      <formula>NOT(ISERROR(SEARCH("4- Moderado",K25)))</formula>
    </cfRule>
    <cfRule type="containsText" dxfId="429" priority="122" operator="containsText" text="3- Bajo">
      <formula>NOT(ISERROR(SEARCH("3- Bajo",K25)))</formula>
    </cfRule>
    <cfRule type="containsText" dxfId="428" priority="123" operator="containsText" text="4- Bajo">
      <formula>NOT(ISERROR(SEARCH("4- Bajo",K25)))</formula>
    </cfRule>
    <cfRule type="containsText" dxfId="427" priority="124" operator="containsText" text="1- Bajo">
      <formula>NOT(ISERROR(SEARCH("1- Bajo",K25)))</formula>
    </cfRule>
  </conditionalFormatting>
  <conditionalFormatting sqref="H25:I25">
    <cfRule type="containsText" dxfId="426" priority="113" operator="containsText" text="3- Moderado">
      <formula>NOT(ISERROR(SEARCH("3- Moderado",H25)))</formula>
    </cfRule>
    <cfRule type="containsText" dxfId="425" priority="114" operator="containsText" text="6- Moderado">
      <formula>NOT(ISERROR(SEARCH("6- Moderado",H25)))</formula>
    </cfRule>
    <cfRule type="containsText" dxfId="424" priority="115" operator="containsText" text="4- Moderado">
      <formula>NOT(ISERROR(SEARCH("4- Moderado",H25)))</formula>
    </cfRule>
    <cfRule type="containsText" dxfId="423" priority="116" operator="containsText" text="3- Bajo">
      <formula>NOT(ISERROR(SEARCH("3- Bajo",H25)))</formula>
    </cfRule>
    <cfRule type="containsText" dxfId="422" priority="117" operator="containsText" text="4- Bajo">
      <formula>NOT(ISERROR(SEARCH("4- Bajo",H25)))</formula>
    </cfRule>
    <cfRule type="containsText" dxfId="421" priority="118" operator="containsText" text="1- Bajo">
      <formula>NOT(ISERROR(SEARCH("1- Bajo",H25)))</formula>
    </cfRule>
  </conditionalFormatting>
  <conditionalFormatting sqref="A25 C25:E25">
    <cfRule type="containsText" dxfId="420" priority="107" operator="containsText" text="3- Moderado">
      <formula>NOT(ISERROR(SEARCH("3- Moderado",A25)))</formula>
    </cfRule>
    <cfRule type="containsText" dxfId="419" priority="108" operator="containsText" text="6- Moderado">
      <formula>NOT(ISERROR(SEARCH("6- Moderado",A25)))</formula>
    </cfRule>
    <cfRule type="containsText" dxfId="418" priority="109" operator="containsText" text="4- Moderado">
      <formula>NOT(ISERROR(SEARCH("4- Moderado",A25)))</formula>
    </cfRule>
    <cfRule type="containsText" dxfId="417" priority="110" operator="containsText" text="3- Bajo">
      <formula>NOT(ISERROR(SEARCH("3- Bajo",A25)))</formula>
    </cfRule>
    <cfRule type="containsText" dxfId="416" priority="111" operator="containsText" text="4- Bajo">
      <formula>NOT(ISERROR(SEARCH("4- Bajo",A25)))</formula>
    </cfRule>
    <cfRule type="containsText" dxfId="415" priority="112" operator="containsText" text="1- Bajo">
      <formula>NOT(ISERROR(SEARCH("1- Bajo",A25)))</formula>
    </cfRule>
  </conditionalFormatting>
  <conditionalFormatting sqref="F25:G25">
    <cfRule type="containsText" dxfId="414" priority="101" operator="containsText" text="3- Moderado">
      <formula>NOT(ISERROR(SEARCH("3- Moderado",F25)))</formula>
    </cfRule>
    <cfRule type="containsText" dxfId="413" priority="102" operator="containsText" text="6- Moderado">
      <formula>NOT(ISERROR(SEARCH("6- Moderado",F25)))</formula>
    </cfRule>
    <cfRule type="containsText" dxfId="412" priority="103" operator="containsText" text="4- Moderado">
      <formula>NOT(ISERROR(SEARCH("4- Moderado",F25)))</formula>
    </cfRule>
    <cfRule type="containsText" dxfId="411" priority="104" operator="containsText" text="3- Bajo">
      <formula>NOT(ISERROR(SEARCH("3- Bajo",F25)))</formula>
    </cfRule>
    <cfRule type="containsText" dxfId="410" priority="105" operator="containsText" text="4- Bajo">
      <formula>NOT(ISERROR(SEARCH("4- Bajo",F25)))</formula>
    </cfRule>
    <cfRule type="containsText" dxfId="409" priority="106" operator="containsText" text="1- Bajo">
      <formula>NOT(ISERROR(SEARCH("1- Bajo",F25)))</formula>
    </cfRule>
  </conditionalFormatting>
  <conditionalFormatting sqref="J25:J29">
    <cfRule type="containsText" dxfId="408" priority="96" operator="containsText" text="Bajo">
      <formula>NOT(ISERROR(SEARCH("Bajo",J25)))</formula>
    </cfRule>
    <cfRule type="containsText" dxfId="407" priority="97" operator="containsText" text="Moderado">
      <formula>NOT(ISERROR(SEARCH("Moderado",J25)))</formula>
    </cfRule>
    <cfRule type="containsText" dxfId="406" priority="98" operator="containsText" text="Alto">
      <formula>NOT(ISERROR(SEARCH("Alto",J25)))</formula>
    </cfRule>
    <cfRule type="containsText" dxfId="405" priority="99" operator="containsText" text="Extremo">
      <formula>NOT(ISERROR(SEARCH("Extremo",J25)))</formula>
    </cfRule>
    <cfRule type="colorScale" priority="100">
      <colorScale>
        <cfvo type="min"/>
        <cfvo type="max"/>
        <color rgb="FFFF7128"/>
        <color rgb="FFFFEF9C"/>
      </colorScale>
    </cfRule>
  </conditionalFormatting>
  <conditionalFormatting sqref="M25">
    <cfRule type="containsText" dxfId="404" priority="71" operator="containsText" text="Moderado">
      <formula>NOT(ISERROR(SEARCH("Moderado",M25)))</formula>
    </cfRule>
    <cfRule type="containsText" dxfId="403" priority="91" operator="containsText" text="Bajo">
      <formula>NOT(ISERROR(SEARCH("Bajo",M25)))</formula>
    </cfRule>
    <cfRule type="containsText" dxfId="402" priority="92" operator="containsText" text="Moderado">
      <formula>NOT(ISERROR(SEARCH("Moderado",M25)))</formula>
    </cfRule>
    <cfRule type="containsText" dxfId="401" priority="93" operator="containsText" text="Alto">
      <formula>NOT(ISERROR(SEARCH("Alto",M25)))</formula>
    </cfRule>
    <cfRule type="containsText" dxfId="400" priority="94" operator="containsText" text="Extremo">
      <formula>NOT(ISERROR(SEARCH("Extremo",M25)))</formula>
    </cfRule>
    <cfRule type="colorScale" priority="95">
      <colorScale>
        <cfvo type="min"/>
        <cfvo type="max"/>
        <color rgb="FFFF7128"/>
        <color rgb="FFFFEF9C"/>
      </colorScale>
    </cfRule>
  </conditionalFormatting>
  <conditionalFormatting sqref="N25">
    <cfRule type="containsText" dxfId="399" priority="85" operator="containsText" text="3- Moderado">
      <formula>NOT(ISERROR(SEARCH("3- Moderado",N25)))</formula>
    </cfRule>
    <cfRule type="containsText" dxfId="398" priority="86" operator="containsText" text="6- Moderado">
      <formula>NOT(ISERROR(SEARCH("6- Moderado",N25)))</formula>
    </cfRule>
    <cfRule type="containsText" dxfId="397" priority="87" operator="containsText" text="4- Moderado">
      <formula>NOT(ISERROR(SEARCH("4- Moderado",N25)))</formula>
    </cfRule>
    <cfRule type="containsText" dxfId="396" priority="88" operator="containsText" text="3- Bajo">
      <formula>NOT(ISERROR(SEARCH("3- Bajo",N25)))</formula>
    </cfRule>
    <cfRule type="containsText" dxfId="395" priority="89" operator="containsText" text="4- Bajo">
      <formula>NOT(ISERROR(SEARCH("4- Bajo",N25)))</formula>
    </cfRule>
    <cfRule type="containsText" dxfId="394" priority="90" operator="containsText" text="1- Bajo">
      <formula>NOT(ISERROR(SEARCH("1- Bajo",N25)))</formula>
    </cfRule>
  </conditionalFormatting>
  <conditionalFormatting sqref="H25:H29">
    <cfRule type="containsText" dxfId="393" priority="72" operator="containsText" text="Muy Alta">
      <formula>NOT(ISERROR(SEARCH("Muy Alta",H25)))</formula>
    </cfRule>
    <cfRule type="containsText" dxfId="392" priority="73" operator="containsText" text="Alta">
      <formula>NOT(ISERROR(SEARCH("Alta",H25)))</formula>
    </cfRule>
    <cfRule type="containsText" dxfId="391" priority="74" operator="containsText" text="Muy Alta">
      <formula>NOT(ISERROR(SEARCH("Muy Alta",H25)))</formula>
    </cfRule>
    <cfRule type="containsText" dxfId="390" priority="79" operator="containsText" text="Muy Baja">
      <formula>NOT(ISERROR(SEARCH("Muy Baja",H25)))</formula>
    </cfRule>
    <cfRule type="containsText" dxfId="389" priority="80" operator="containsText" text="Baja">
      <formula>NOT(ISERROR(SEARCH("Baja",H25)))</formula>
    </cfRule>
    <cfRule type="containsText" dxfId="388" priority="81" operator="containsText" text="Media">
      <formula>NOT(ISERROR(SEARCH("Media",H25)))</formula>
    </cfRule>
    <cfRule type="containsText" dxfId="387" priority="82" operator="containsText" text="Alta">
      <formula>NOT(ISERROR(SEARCH("Alta",H25)))</formula>
    </cfRule>
    <cfRule type="containsText" dxfId="386" priority="84" operator="containsText" text="Muy Alta">
      <formula>NOT(ISERROR(SEARCH("Muy Alta",H25)))</formula>
    </cfRule>
  </conditionalFormatting>
  <conditionalFormatting sqref="I25:I29">
    <cfRule type="containsText" dxfId="385" priority="75" operator="containsText" text="Catastrófico">
      <formula>NOT(ISERROR(SEARCH("Catastrófico",I25)))</formula>
    </cfRule>
    <cfRule type="containsText" dxfId="384" priority="76" operator="containsText" text="Mayor">
      <formula>NOT(ISERROR(SEARCH("Mayor",I25)))</formula>
    </cfRule>
    <cfRule type="containsText" dxfId="383" priority="77" operator="containsText" text="Menor">
      <formula>NOT(ISERROR(SEARCH("Menor",I25)))</formula>
    </cfRule>
    <cfRule type="containsText" dxfId="382" priority="78" operator="containsText" text="Leve">
      <formula>NOT(ISERROR(SEARCH("Leve",I25)))</formula>
    </cfRule>
    <cfRule type="containsText" dxfId="381" priority="83" operator="containsText" text="Moderado">
      <formula>NOT(ISERROR(SEARCH("Moderado",I25)))</formula>
    </cfRule>
  </conditionalFormatting>
  <conditionalFormatting sqref="K25:K34">
    <cfRule type="containsText" dxfId="380" priority="70" operator="containsText" text="Media">
      <formula>NOT(ISERROR(SEARCH("Media",K25)))</formula>
    </cfRule>
  </conditionalFormatting>
  <conditionalFormatting sqref="J25:J29">
    <cfRule type="containsText" dxfId="379" priority="69" operator="containsText" text="Moderado">
      <formula>NOT(ISERROR(SEARCH("Moderado",J25)))</formula>
    </cfRule>
  </conditionalFormatting>
  <conditionalFormatting sqref="J25:J29">
    <cfRule type="containsText" dxfId="378" priority="67" operator="containsText" text="Bajo">
      <formula>NOT(ISERROR(SEARCH("Bajo",J25)))</formula>
    </cfRule>
    <cfRule type="containsText" dxfId="377" priority="68" operator="containsText" text="Extremo">
      <formula>NOT(ISERROR(SEARCH("Extremo",J25)))</formula>
    </cfRule>
  </conditionalFormatting>
  <conditionalFormatting sqref="K25:K34">
    <cfRule type="containsText" dxfId="376" priority="65" operator="containsText" text="Baja">
      <formula>NOT(ISERROR(SEARCH("Baja",K25)))</formula>
    </cfRule>
    <cfRule type="containsText" dxfId="375" priority="66" operator="containsText" text="Muy Baja">
      <formula>NOT(ISERROR(SEARCH("Muy Baja",K25)))</formula>
    </cfRule>
  </conditionalFormatting>
  <conditionalFormatting sqref="K25:K34">
    <cfRule type="containsText" dxfId="374" priority="63" operator="containsText" text="Muy Alta">
      <formula>NOT(ISERROR(SEARCH("Muy Alta",K25)))</formula>
    </cfRule>
    <cfRule type="containsText" dxfId="373" priority="64" operator="containsText" text="Alta">
      <formula>NOT(ISERROR(SEARCH("Alta",K25)))</formula>
    </cfRule>
  </conditionalFormatting>
  <conditionalFormatting sqref="H30:I30">
    <cfRule type="containsText" dxfId="372" priority="57" operator="containsText" text="3- Moderado">
      <formula>NOT(ISERROR(SEARCH("3- Moderado",H30)))</formula>
    </cfRule>
    <cfRule type="containsText" dxfId="371" priority="58" operator="containsText" text="6- Moderado">
      <formula>NOT(ISERROR(SEARCH("6- Moderado",H30)))</formula>
    </cfRule>
    <cfRule type="containsText" dxfId="370" priority="59" operator="containsText" text="4- Moderado">
      <formula>NOT(ISERROR(SEARCH("4- Moderado",H30)))</formula>
    </cfRule>
    <cfRule type="containsText" dxfId="369" priority="60" operator="containsText" text="3- Bajo">
      <formula>NOT(ISERROR(SEARCH("3- Bajo",H30)))</formula>
    </cfRule>
    <cfRule type="containsText" dxfId="368" priority="61" operator="containsText" text="4- Bajo">
      <formula>NOT(ISERROR(SEARCH("4- Bajo",H30)))</formula>
    </cfRule>
    <cfRule type="containsText" dxfId="367" priority="62" operator="containsText" text="1- Bajo">
      <formula>NOT(ISERROR(SEARCH("1- Bajo",H30)))</formula>
    </cfRule>
  </conditionalFormatting>
  <conditionalFormatting sqref="A30:G30">
    <cfRule type="containsText" dxfId="366" priority="51" operator="containsText" text="3- Moderado">
      <formula>NOT(ISERROR(SEARCH("3- Moderado",A30)))</formula>
    </cfRule>
    <cfRule type="containsText" dxfId="365" priority="52" operator="containsText" text="6- Moderado">
      <formula>NOT(ISERROR(SEARCH("6- Moderado",A30)))</formula>
    </cfRule>
    <cfRule type="containsText" dxfId="364" priority="53" operator="containsText" text="4- Moderado">
      <formula>NOT(ISERROR(SEARCH("4- Moderado",A30)))</formula>
    </cfRule>
    <cfRule type="containsText" dxfId="363" priority="54" operator="containsText" text="3- Bajo">
      <formula>NOT(ISERROR(SEARCH("3- Bajo",A30)))</formula>
    </cfRule>
    <cfRule type="containsText" dxfId="362" priority="55" operator="containsText" text="4- Bajo">
      <formula>NOT(ISERROR(SEARCH("4- Bajo",A30)))</formula>
    </cfRule>
    <cfRule type="containsText" dxfId="361" priority="56" operator="containsText" text="1- Bajo">
      <formula>NOT(ISERROR(SEARCH("1- Bajo",A30)))</formula>
    </cfRule>
  </conditionalFormatting>
  <conditionalFormatting sqref="J30:J34">
    <cfRule type="containsText" dxfId="360" priority="46" operator="containsText" text="Bajo">
      <formula>NOT(ISERROR(SEARCH("Bajo",J30)))</formula>
    </cfRule>
    <cfRule type="containsText" dxfId="359" priority="47" operator="containsText" text="Moderado">
      <formula>NOT(ISERROR(SEARCH("Moderado",J30)))</formula>
    </cfRule>
    <cfRule type="containsText" dxfId="358" priority="48" operator="containsText" text="Alto">
      <formula>NOT(ISERROR(SEARCH("Alto",J30)))</formula>
    </cfRule>
    <cfRule type="containsText" dxfId="357" priority="49" operator="containsText" text="Extremo">
      <formula>NOT(ISERROR(SEARCH("Extremo",J30)))</formula>
    </cfRule>
    <cfRule type="colorScale" priority="50">
      <colorScale>
        <cfvo type="min"/>
        <cfvo type="max"/>
        <color rgb="FFFF7128"/>
        <color rgb="FFFFEF9C"/>
      </colorScale>
    </cfRule>
  </conditionalFormatting>
  <conditionalFormatting sqref="M30:M34">
    <cfRule type="containsText" dxfId="356" priority="21" operator="containsText" text="Moderado">
      <formula>NOT(ISERROR(SEARCH("Moderado",M30)))</formula>
    </cfRule>
    <cfRule type="containsText" dxfId="355" priority="41" operator="containsText" text="Bajo">
      <formula>NOT(ISERROR(SEARCH("Bajo",M30)))</formula>
    </cfRule>
    <cfRule type="containsText" dxfId="354" priority="42" operator="containsText" text="Moderado">
      <formula>NOT(ISERROR(SEARCH("Moderado",M30)))</formula>
    </cfRule>
    <cfRule type="containsText" dxfId="353" priority="43" operator="containsText" text="Alto">
      <formula>NOT(ISERROR(SEARCH("Alto",M30)))</formula>
    </cfRule>
    <cfRule type="containsText" dxfId="352" priority="44" operator="containsText" text="Extremo">
      <formula>NOT(ISERROR(SEARCH("Extremo",M30)))</formula>
    </cfRule>
    <cfRule type="colorScale" priority="45">
      <colorScale>
        <cfvo type="min"/>
        <cfvo type="max"/>
        <color rgb="FFFF7128"/>
        <color rgb="FFFFEF9C"/>
      </colorScale>
    </cfRule>
  </conditionalFormatting>
  <conditionalFormatting sqref="N30">
    <cfRule type="containsText" dxfId="351" priority="35" operator="containsText" text="3- Moderado">
      <formula>NOT(ISERROR(SEARCH("3- Moderado",N30)))</formula>
    </cfRule>
    <cfRule type="containsText" dxfId="350" priority="36" operator="containsText" text="6- Moderado">
      <formula>NOT(ISERROR(SEARCH("6- Moderado",N30)))</formula>
    </cfRule>
    <cfRule type="containsText" dxfId="349" priority="37" operator="containsText" text="4- Moderado">
      <formula>NOT(ISERROR(SEARCH("4- Moderado",N30)))</formula>
    </cfRule>
    <cfRule type="containsText" dxfId="348" priority="38" operator="containsText" text="3- Bajo">
      <formula>NOT(ISERROR(SEARCH("3- Bajo",N30)))</formula>
    </cfRule>
    <cfRule type="containsText" dxfId="347" priority="39" operator="containsText" text="4- Bajo">
      <formula>NOT(ISERROR(SEARCH("4- Bajo",N30)))</formula>
    </cfRule>
    <cfRule type="containsText" dxfId="346" priority="40" operator="containsText" text="1- Bajo">
      <formula>NOT(ISERROR(SEARCH("1- Bajo",N30)))</formula>
    </cfRule>
  </conditionalFormatting>
  <conditionalFormatting sqref="H30:H34">
    <cfRule type="containsText" dxfId="345" priority="22" operator="containsText" text="Muy Alta">
      <formula>NOT(ISERROR(SEARCH("Muy Alta",H30)))</formula>
    </cfRule>
    <cfRule type="containsText" dxfId="344" priority="23" operator="containsText" text="Alta">
      <formula>NOT(ISERROR(SEARCH("Alta",H30)))</formula>
    </cfRule>
    <cfRule type="containsText" dxfId="343" priority="24" operator="containsText" text="Muy Alta">
      <formula>NOT(ISERROR(SEARCH("Muy Alta",H30)))</formula>
    </cfRule>
    <cfRule type="containsText" dxfId="342" priority="29" operator="containsText" text="Muy Baja">
      <formula>NOT(ISERROR(SEARCH("Muy Baja",H30)))</formula>
    </cfRule>
    <cfRule type="containsText" dxfId="341" priority="30" operator="containsText" text="Baja">
      <formula>NOT(ISERROR(SEARCH("Baja",H30)))</formula>
    </cfRule>
    <cfRule type="containsText" dxfId="340" priority="31" operator="containsText" text="Media">
      <formula>NOT(ISERROR(SEARCH("Media",H30)))</formula>
    </cfRule>
    <cfRule type="containsText" dxfId="339" priority="32" operator="containsText" text="Alta">
      <formula>NOT(ISERROR(SEARCH("Alta",H30)))</formula>
    </cfRule>
    <cfRule type="containsText" dxfId="338" priority="34" operator="containsText" text="Muy Alta">
      <formula>NOT(ISERROR(SEARCH("Muy Alta",H30)))</formula>
    </cfRule>
  </conditionalFormatting>
  <conditionalFormatting sqref="I30:I34">
    <cfRule type="containsText" dxfId="337" priority="25" operator="containsText" text="Catastrófico">
      <formula>NOT(ISERROR(SEARCH("Catastrófico",I30)))</formula>
    </cfRule>
    <cfRule type="containsText" dxfId="336" priority="26" operator="containsText" text="Mayor">
      <formula>NOT(ISERROR(SEARCH("Mayor",I30)))</formula>
    </cfRule>
    <cfRule type="containsText" dxfId="335" priority="27" operator="containsText" text="Menor">
      <formula>NOT(ISERROR(SEARCH("Menor",I30)))</formula>
    </cfRule>
    <cfRule type="containsText" dxfId="334" priority="28" operator="containsText" text="Leve">
      <formula>NOT(ISERROR(SEARCH("Leve",I30)))</formula>
    </cfRule>
    <cfRule type="containsText" dxfId="333" priority="33" operator="containsText" text="Moderado">
      <formula>NOT(ISERROR(SEARCH("Moderado",I30)))</formula>
    </cfRule>
  </conditionalFormatting>
  <conditionalFormatting sqref="J30:J34">
    <cfRule type="containsText" dxfId="332" priority="20" operator="containsText" text="Moderado">
      <formula>NOT(ISERROR(SEARCH("Moderado",J30)))</formula>
    </cfRule>
  </conditionalFormatting>
  <conditionalFormatting sqref="J30:J34">
    <cfRule type="containsText" dxfId="331" priority="18" operator="containsText" text="Bajo">
      <formula>NOT(ISERROR(SEARCH("Bajo",J30)))</formula>
    </cfRule>
    <cfRule type="containsText" dxfId="330" priority="19" operator="containsText" text="Extremo">
      <formula>NOT(ISERROR(SEARCH("Extremo",J30)))</formula>
    </cfRule>
  </conditionalFormatting>
  <conditionalFormatting sqref="J10:J19">
    <cfRule type="containsText" dxfId="329" priority="302" operator="containsText" text="Bajo">
      <formula>NOT(ISERROR(SEARCH("Bajo",J10)))</formula>
    </cfRule>
    <cfRule type="containsText" dxfId="328" priority="303" operator="containsText" text="Moderado">
      <formula>NOT(ISERROR(SEARCH("Moderado",J10)))</formula>
    </cfRule>
    <cfRule type="containsText" dxfId="327" priority="304" operator="containsText" text="Alto">
      <formula>NOT(ISERROR(SEARCH("Alto",J10)))</formula>
    </cfRule>
    <cfRule type="containsText" dxfId="326" priority="305" operator="containsText" text="Extremo">
      <formula>NOT(ISERROR(SEARCH("Extremo",J10)))</formula>
    </cfRule>
    <cfRule type="colorScale" priority="306">
      <colorScale>
        <cfvo type="min"/>
        <cfvo type="max"/>
        <color rgb="FFFF7128"/>
        <color rgb="FFFFEF9C"/>
      </colorScale>
    </cfRule>
  </conditionalFormatting>
  <conditionalFormatting sqref="M10:M19">
    <cfRule type="containsText" dxfId="325" priority="307" operator="containsText" text="Moderado">
      <formula>NOT(ISERROR(SEARCH("Moderado",M10)))</formula>
    </cfRule>
    <cfRule type="containsText" dxfId="324" priority="308" operator="containsText" text="Bajo">
      <formula>NOT(ISERROR(SEARCH("Bajo",M10)))</formula>
    </cfRule>
    <cfRule type="containsText" dxfId="323" priority="309" operator="containsText" text="Moderado">
      <formula>NOT(ISERROR(SEARCH("Moderado",M10)))</formula>
    </cfRule>
    <cfRule type="containsText" dxfId="322" priority="310" operator="containsText" text="Alto">
      <formula>NOT(ISERROR(SEARCH("Alto",M10)))</formula>
    </cfRule>
    <cfRule type="containsText" dxfId="321" priority="311" operator="containsText" text="Extremo">
      <formula>NOT(ISERROR(SEARCH("Extremo",M10)))</formula>
    </cfRule>
    <cfRule type="colorScale" priority="312">
      <colorScale>
        <cfvo type="min"/>
        <cfvo type="max"/>
        <color rgb="FFFF7128"/>
        <color rgb="FFFFEF9C"/>
      </colorScale>
    </cfRule>
  </conditionalFormatting>
  <conditionalFormatting sqref="K30">
    <cfRule type="containsText" dxfId="320" priority="12" operator="containsText" text="3- Moderado">
      <formula>NOT(ISERROR(SEARCH("3- Moderado",K30)))</formula>
    </cfRule>
    <cfRule type="containsText" dxfId="319" priority="13" operator="containsText" text="6- Moderado">
      <formula>NOT(ISERROR(SEARCH("6- Moderado",K30)))</formula>
    </cfRule>
    <cfRule type="containsText" dxfId="318" priority="14" operator="containsText" text="4- Moderado">
      <formula>NOT(ISERROR(SEARCH("4- Moderado",K30)))</formula>
    </cfRule>
    <cfRule type="containsText" dxfId="317" priority="15" operator="containsText" text="3- Bajo">
      <formula>NOT(ISERROR(SEARCH("3- Bajo",K30)))</formula>
    </cfRule>
    <cfRule type="containsText" dxfId="316" priority="16" operator="containsText" text="4- Bajo">
      <formula>NOT(ISERROR(SEARCH("4- Bajo",K30)))</formula>
    </cfRule>
    <cfRule type="containsText" dxfId="315" priority="17" operator="containsText" text="1- Bajo">
      <formula>NOT(ISERROR(SEARCH("1- Bajo",K30)))</formula>
    </cfRule>
  </conditionalFormatting>
  <conditionalFormatting sqref="K30">
    <cfRule type="containsText" dxfId="314" priority="6" operator="containsText" text="3- Moderado">
      <formula>NOT(ISERROR(SEARCH("3- Moderado",K30)))</formula>
    </cfRule>
    <cfRule type="containsText" dxfId="313" priority="7" operator="containsText" text="6- Moderado">
      <formula>NOT(ISERROR(SEARCH("6- Moderado",K30)))</formula>
    </cfRule>
    <cfRule type="containsText" dxfId="312" priority="8" operator="containsText" text="4- Moderado">
      <formula>NOT(ISERROR(SEARCH("4- Moderado",K30)))</formula>
    </cfRule>
    <cfRule type="containsText" dxfId="311" priority="9" operator="containsText" text="3- Bajo">
      <formula>NOT(ISERROR(SEARCH("3- Bajo",K30)))</formula>
    </cfRule>
    <cfRule type="containsText" dxfId="310" priority="10" operator="containsText" text="4- Bajo">
      <formula>NOT(ISERROR(SEARCH("4- Bajo",K30)))</formula>
    </cfRule>
    <cfRule type="containsText" dxfId="309" priority="11" operator="containsText" text="1- Bajo">
      <formula>NOT(ISERROR(SEARCH("1- Bajo",K30)))</formula>
    </cfRule>
  </conditionalFormatting>
  <conditionalFormatting sqref="L25">
    <cfRule type="containsText" dxfId="308" priority="1" operator="containsText" text="Catastrófico">
      <formula>NOT(ISERROR(SEARCH("Catastrófico",L25)))</formula>
    </cfRule>
    <cfRule type="containsText" dxfId="307" priority="2" operator="containsText" text="Moderado">
      <formula>NOT(ISERROR(SEARCH("Moderado",L25)))</formula>
    </cfRule>
    <cfRule type="containsText" dxfId="306" priority="3" operator="containsText" text="Menor">
      <formula>NOT(ISERROR(SEARCH("Menor",L25)))</formula>
    </cfRule>
    <cfRule type="containsText" dxfId="305" priority="4" operator="containsText" text="Leve">
      <formula>NOT(ISERROR(SEARCH("Leve",L25)))</formula>
    </cfRule>
    <cfRule type="containsText" dxfId="304" priority="5" operator="containsText" text="Mayor">
      <formula>NOT(ISERROR(SEARCH("Mayor",L25)))</formula>
    </cfRule>
  </conditionalFormatting>
  <dataValidations count="7">
    <dataValidation allowBlank="1" showInputMessage="1" showErrorMessage="1" prompt="seleccionar si el responsable de ejecutar las acciones es el nivel central" sqref="Q8" xr:uid="{4E429997-4E91-4CB0-9968-A3FEDED49E80}"/>
    <dataValidation allowBlank="1" showInputMessage="1" showErrorMessage="1" prompt="Seleccionar si el responsable es el responsable de las acciones es el nivel central" sqref="P7:P8" xr:uid="{7C916476-9B28-456B-B8B6-E73F0CEF05EE}"/>
    <dataValidation allowBlank="1" showInputMessage="1" showErrorMessage="1" prompt="Describir las actividades que se van a desarrollar para el proyecto" sqref="O7" xr:uid="{0FAC9F95-E925-4652-A41F-D51661A5A103}"/>
    <dataValidation allowBlank="1" showInputMessage="1" showErrorMessage="1" prompt="El grado de afectación puede ser " sqref="I8" xr:uid="{F5BAADA3-798D-4766-B7D4-0E2BBA0C7A90}"/>
    <dataValidation allowBlank="1" showInputMessage="1" showErrorMessage="1" prompt="Que tan factible es que materialize el riesgo?" sqref="H8" xr:uid="{87A90790-BE59-4E8D-BF7E-FFE166760FED}"/>
    <dataValidation allowBlank="1" showInputMessage="1" showErrorMessage="1" prompt="Registrar qué factor  que ocasina el riesgo: un facot identtficado el contexto._x000a_O  personas, recursos, estilo de direccion , factores externos, , codiciones ambientales" sqref="F8:G8" xr:uid="{509C9446-EAF7-494A-8491-BA8FDC777BF3}"/>
    <dataValidation allowBlank="1" showInputMessage="1" showErrorMessage="1" prompt="Seleccionar el tipo de riesgo teniendo en cuenta que  factor organizaconal afecta. Ver explicacion en hoja " sqref="E8" xr:uid="{2D9124CA-0867-4A31-9854-E9640D93EBA6}"/>
  </dataValidations>
  <hyperlinks>
    <hyperlink ref="U11:U15" r:id="rId1" display="Envidencia " xr:uid="{3FAD2B77-B6AF-4B33-8DEA-5014752B809F}"/>
    <hyperlink ref="U16" r:id="rId2" display="Envidencia " xr:uid="{051ACA09-4E52-49B9-AA13-1EBC4AF3C0AC}"/>
    <hyperlink ref="U30" r:id="rId3" display="Envidencia " xr:uid="{1B4179B3-962E-4008-B60D-0899C4BAB2D2}"/>
  </hyperlinks>
  <pageMargins left="0.7" right="0.7" top="0.75" bottom="0.75" header="0.3" footer="0.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34"/>
  <sheetViews>
    <sheetView topLeftCell="A7" zoomScale="71" zoomScaleNormal="71" workbookViewId="0">
      <selection activeCell="O20" sqref="O20:O24"/>
    </sheetView>
  </sheetViews>
  <sheetFormatPr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2.28515625" customWidth="1"/>
    <col min="19" max="19" width="15.140625" customWidth="1"/>
    <col min="20" max="20" width="28.140625" customWidth="1"/>
    <col min="21" max="176" width="11.42578125" style="6"/>
  </cols>
  <sheetData>
    <row r="1" spans="1:278" s="126" customFormat="1" ht="16.5" customHeight="1">
      <c r="A1" s="338"/>
      <c r="B1" s="339"/>
      <c r="C1" s="339"/>
      <c r="D1" s="466" t="s">
        <v>560</v>
      </c>
      <c r="E1" s="466"/>
      <c r="F1" s="466"/>
      <c r="G1" s="466"/>
      <c r="H1" s="466"/>
      <c r="I1" s="466"/>
      <c r="J1" s="466"/>
      <c r="K1" s="466"/>
      <c r="L1" s="466"/>
      <c r="M1" s="466"/>
      <c r="N1" s="466"/>
      <c r="O1" s="466"/>
      <c r="P1" s="466"/>
      <c r="Q1" s="467"/>
      <c r="R1" s="330" t="s">
        <v>495</v>
      </c>
      <c r="S1" s="330"/>
      <c r="T1" s="330"/>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40"/>
      <c r="B2" s="341"/>
      <c r="C2" s="341"/>
      <c r="D2" s="468"/>
      <c r="E2" s="468"/>
      <c r="F2" s="468"/>
      <c r="G2" s="468"/>
      <c r="H2" s="468"/>
      <c r="I2" s="468"/>
      <c r="J2" s="468"/>
      <c r="K2" s="468"/>
      <c r="L2" s="468"/>
      <c r="M2" s="468"/>
      <c r="N2" s="468"/>
      <c r="O2" s="468"/>
      <c r="P2" s="468"/>
      <c r="Q2" s="469"/>
      <c r="R2" s="330"/>
      <c r="S2" s="330"/>
      <c r="T2" s="330"/>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468"/>
      <c r="E3" s="468"/>
      <c r="F3" s="468"/>
      <c r="G3" s="468"/>
      <c r="H3" s="468"/>
      <c r="I3" s="468"/>
      <c r="J3" s="468"/>
      <c r="K3" s="468"/>
      <c r="L3" s="468"/>
      <c r="M3" s="468"/>
      <c r="N3" s="468"/>
      <c r="O3" s="468"/>
      <c r="P3" s="468"/>
      <c r="Q3" s="469"/>
      <c r="R3" s="330"/>
      <c r="S3" s="330"/>
      <c r="T3" s="330"/>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31" t="s">
        <v>496</v>
      </c>
      <c r="B4" s="332"/>
      <c r="C4" s="333"/>
      <c r="D4" s="334" t="str">
        <f>'Mapa Final'!D4</f>
        <v>Administración de la Carrera Judicial</v>
      </c>
      <c r="E4" s="335"/>
      <c r="F4" s="335"/>
      <c r="G4" s="335"/>
      <c r="H4" s="335"/>
      <c r="I4" s="335"/>
      <c r="J4" s="335"/>
      <c r="K4" s="335"/>
      <c r="L4" s="335"/>
      <c r="M4" s="335"/>
      <c r="N4" s="336"/>
      <c r="O4" s="337"/>
      <c r="P4" s="337"/>
      <c r="Q4" s="33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31" t="s">
        <v>498</v>
      </c>
      <c r="B5" s="332"/>
      <c r="C5" s="333"/>
      <c r="D5" s="342"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43"/>
      <c r="F5" s="343"/>
      <c r="G5" s="343"/>
      <c r="H5" s="343"/>
      <c r="I5" s="343"/>
      <c r="J5" s="343"/>
      <c r="K5" s="343"/>
      <c r="L5" s="343"/>
      <c r="M5" s="343"/>
      <c r="N5" s="344"/>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331" t="s">
        <v>499</v>
      </c>
      <c r="B6" s="332"/>
      <c r="C6" s="333"/>
      <c r="D6" s="342" t="str">
        <f>'Mapa Final'!D6</f>
        <v>Nivel Central - Nivel Seccional</v>
      </c>
      <c r="E6" s="343"/>
      <c r="F6" s="343"/>
      <c r="G6" s="343"/>
      <c r="H6" s="343"/>
      <c r="I6" s="343"/>
      <c r="J6" s="343"/>
      <c r="K6" s="343"/>
      <c r="L6" s="343"/>
      <c r="M6" s="343"/>
      <c r="N6" s="344"/>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c r="A7" s="461" t="s">
        <v>561</v>
      </c>
      <c r="B7" s="462"/>
      <c r="C7" s="462"/>
      <c r="D7" s="462"/>
      <c r="E7" s="462"/>
      <c r="F7" s="463"/>
      <c r="G7" s="142"/>
      <c r="H7" s="464" t="s">
        <v>562</v>
      </c>
      <c r="I7" s="464"/>
      <c r="J7" s="464"/>
      <c r="K7" s="464" t="s">
        <v>563</v>
      </c>
      <c r="L7" s="464"/>
      <c r="M7" s="464"/>
      <c r="N7" s="465" t="s">
        <v>564</v>
      </c>
      <c r="O7" s="470" t="s">
        <v>565</v>
      </c>
      <c r="P7" s="472" t="s">
        <v>566</v>
      </c>
      <c r="Q7" s="473"/>
      <c r="R7" s="472" t="s">
        <v>567</v>
      </c>
      <c r="S7" s="473"/>
      <c r="T7" s="474" t="s">
        <v>568</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c r="A8" s="150" t="s">
        <v>26</v>
      </c>
      <c r="B8" s="150" t="s">
        <v>507</v>
      </c>
      <c r="C8" s="151" t="s">
        <v>194</v>
      </c>
      <c r="D8" s="143" t="s">
        <v>508</v>
      </c>
      <c r="E8" s="181" t="s">
        <v>198</v>
      </c>
      <c r="F8" s="181" t="s">
        <v>200</v>
      </c>
      <c r="G8" s="181" t="s">
        <v>202</v>
      </c>
      <c r="H8" s="144" t="s">
        <v>569</v>
      </c>
      <c r="I8" s="144" t="s">
        <v>454</v>
      </c>
      <c r="J8" s="144" t="s">
        <v>570</v>
      </c>
      <c r="K8" s="144" t="s">
        <v>569</v>
      </c>
      <c r="L8" s="144" t="s">
        <v>571</v>
      </c>
      <c r="M8" s="144" t="s">
        <v>570</v>
      </c>
      <c r="N8" s="465"/>
      <c r="O8" s="471"/>
      <c r="P8" s="145" t="s">
        <v>572</v>
      </c>
      <c r="Q8" s="145" t="s">
        <v>573</v>
      </c>
      <c r="R8" s="145" t="s">
        <v>574</v>
      </c>
      <c r="S8" s="145" t="s">
        <v>575</v>
      </c>
      <c r="T8" s="474"/>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483"/>
      <c r="B9" s="484"/>
      <c r="C9" s="484"/>
      <c r="D9" s="484"/>
      <c r="E9" s="484"/>
      <c r="F9" s="484"/>
      <c r="G9" s="484"/>
      <c r="H9" s="484"/>
      <c r="I9" s="484"/>
      <c r="J9" s="484"/>
      <c r="K9" s="484"/>
      <c r="L9" s="484"/>
      <c r="M9" s="484"/>
      <c r="N9" s="484"/>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85">
        <f>'Mapa Final'!A10</f>
        <v>1</v>
      </c>
      <c r="B10" s="475" t="str">
        <f>'Mapa Final'!B10</f>
        <v>Incumplimiento</v>
      </c>
      <c r="C10" s="488" t="str">
        <f>'Mapa Final'!C10</f>
        <v>Incumplimiento de las metas establecidas</v>
      </c>
      <c r="D10" s="488" t="str">
        <f>'Mapa Final'!D10</f>
        <v>Ausencia de Formatos diligenciados Factor Calidad por parte del Superior Funcional
Falta de personal para realizar las labores del calculo del factor rendimiento     
Cuestiones externas como Pandemia (COVID-19)</v>
      </c>
      <c r="E10" s="455" t="str">
        <f>'Mapa Final'!E10</f>
        <v>Entrega inoportuna de la calificación de factor calidad</v>
      </c>
      <c r="F10" s="455" t="str">
        <f>'Mapa Final'!F10</f>
        <v>La posibilidad delincumplimiento de las metas establecidas debido a la entrega inoportuna de la calificación del factor de calidad</v>
      </c>
      <c r="G10" s="455" t="str">
        <f>'Mapa Final'!G10</f>
        <v>Ejecución y Administración de Procesos</v>
      </c>
      <c r="H10" s="458" t="str">
        <f>'Mapa Final'!I10</f>
        <v>Muy Baja</v>
      </c>
      <c r="I10" s="491" t="str">
        <f>'Mapa Final'!L10</f>
        <v>Menor</v>
      </c>
      <c r="J10" s="497" t="str">
        <f>'Mapa Final'!N10</f>
        <v>Bajo</v>
      </c>
      <c r="K10" s="480" t="str">
        <f>'Mapa Final'!AA10</f>
        <v>Muy Baja</v>
      </c>
      <c r="L10" s="480" t="str">
        <f>'Mapa Final'!AE10</f>
        <v>Menor</v>
      </c>
      <c r="M10" s="494" t="str">
        <f>'Mapa Final'!AG10</f>
        <v>Bajo</v>
      </c>
      <c r="N10" s="480" t="str">
        <f>'Mapa Final'!AH10</f>
        <v>Aceptar</v>
      </c>
      <c r="O10" s="451" t="s">
        <v>576</v>
      </c>
      <c r="P10" s="451"/>
      <c r="Q10" s="451"/>
      <c r="R10" s="454"/>
      <c r="S10" s="454"/>
      <c r="T10" s="477"/>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86"/>
      <c r="B11" s="316"/>
      <c r="C11" s="489"/>
      <c r="D11" s="489"/>
      <c r="E11" s="456"/>
      <c r="F11" s="456"/>
      <c r="G11" s="456"/>
      <c r="H11" s="459"/>
      <c r="I11" s="492"/>
      <c r="J11" s="498"/>
      <c r="K11" s="481"/>
      <c r="L11" s="481"/>
      <c r="M11" s="495"/>
      <c r="N11" s="481"/>
      <c r="O11" s="452"/>
      <c r="P11" s="452"/>
      <c r="Q11" s="452"/>
      <c r="R11" s="452"/>
      <c r="S11" s="452"/>
      <c r="T11" s="452"/>
      <c r="U11" s="449"/>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86"/>
      <c r="B12" s="316"/>
      <c r="C12" s="489"/>
      <c r="D12" s="489"/>
      <c r="E12" s="456"/>
      <c r="F12" s="456"/>
      <c r="G12" s="456"/>
      <c r="H12" s="459"/>
      <c r="I12" s="492"/>
      <c r="J12" s="498"/>
      <c r="K12" s="481"/>
      <c r="L12" s="481"/>
      <c r="M12" s="495"/>
      <c r="N12" s="481"/>
      <c r="O12" s="452"/>
      <c r="P12" s="452"/>
      <c r="Q12" s="452"/>
      <c r="R12" s="452"/>
      <c r="S12" s="452"/>
      <c r="T12" s="452"/>
      <c r="U12" s="449"/>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86"/>
      <c r="B13" s="316"/>
      <c r="C13" s="489"/>
      <c r="D13" s="489"/>
      <c r="E13" s="456"/>
      <c r="F13" s="456"/>
      <c r="G13" s="456"/>
      <c r="H13" s="459"/>
      <c r="I13" s="492"/>
      <c r="J13" s="498"/>
      <c r="K13" s="481"/>
      <c r="L13" s="481"/>
      <c r="M13" s="495"/>
      <c r="N13" s="481"/>
      <c r="O13" s="452"/>
      <c r="P13" s="452"/>
      <c r="Q13" s="452"/>
      <c r="R13" s="452"/>
      <c r="S13" s="452"/>
      <c r="T13" s="452"/>
      <c r="U13" s="449"/>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c r="A14" s="487"/>
      <c r="B14" s="476"/>
      <c r="C14" s="490"/>
      <c r="D14" s="490"/>
      <c r="E14" s="457"/>
      <c r="F14" s="457"/>
      <c r="G14" s="457"/>
      <c r="H14" s="460"/>
      <c r="I14" s="493"/>
      <c r="J14" s="499"/>
      <c r="K14" s="482"/>
      <c r="L14" s="482"/>
      <c r="M14" s="496"/>
      <c r="N14" s="482"/>
      <c r="O14" s="453"/>
      <c r="P14" s="453"/>
      <c r="Q14" s="453"/>
      <c r="R14" s="453"/>
      <c r="S14" s="453"/>
      <c r="T14" s="453"/>
      <c r="U14" s="449"/>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85">
        <f>'Mapa Final'!A15</f>
        <v>2</v>
      </c>
      <c r="B15" s="475" t="str">
        <f>'Mapa Final'!B15</f>
        <v>Inexactitud</v>
      </c>
      <c r="C15" s="488" t="str">
        <f>'Mapa Final'!C15</f>
        <v>Incumplimiento de las metas establecidas</v>
      </c>
      <c r="D15" s="488" t="str">
        <f>'Mapa Final'!D15</f>
        <v xml:space="preserve">Los nominadores envían sólo los actos de nombramiento, quedando pendiente la aceptación y posteriormente no envían las correspondientes actas de posesión.
</v>
      </c>
      <c r="E15" s="455" t="str">
        <f>'Mapa Final'!E15</f>
        <v>Los nominadores, no envían al Consejo Seccional de la Judicatura de Risaralda, los reportes de las renuncias o retiros definitivos que se presentan en los cargos de carrera de sus respectivos despachos.</v>
      </c>
      <c r="F15" s="455" t="str">
        <f>'Mapa Final'!F15</f>
        <v>La posibilidad de incumplimiento de las metas establecidas, en razón a que los nominadores no envían al consejo Seccional de la Judicatura de Risaralda, los reportes de las renuncias o retiros definitivos que se presentan en los cargos de carrera de sus respectivos despachos</v>
      </c>
      <c r="G15" s="455" t="str">
        <f>'Mapa Final'!G15</f>
        <v>Ejecución y Administración de Procesos</v>
      </c>
      <c r="H15" s="458" t="str">
        <f>'Mapa Final'!I15</f>
        <v>Baja</v>
      </c>
      <c r="I15" s="491" t="str">
        <f>'Mapa Final'!L15</f>
        <v>Menor</v>
      </c>
      <c r="J15" s="497" t="str">
        <f>'Mapa Final'!N15</f>
        <v>Moderado</v>
      </c>
      <c r="K15" s="480" t="str">
        <f>'Mapa Final'!AA15</f>
        <v>Baja</v>
      </c>
      <c r="L15" s="480" t="str">
        <f>'Mapa Final'!AE15</f>
        <v>Menor</v>
      </c>
      <c r="M15" s="494" t="str">
        <f>'Mapa Final'!AG15</f>
        <v>Moderado</v>
      </c>
      <c r="N15" s="480" t="str">
        <f>'Mapa Final'!AH15</f>
        <v>Aceptar</v>
      </c>
      <c r="O15" s="451" t="s">
        <v>576</v>
      </c>
      <c r="P15" s="500"/>
      <c r="Q15" s="477"/>
      <c r="R15" s="454"/>
      <c r="S15" s="454"/>
      <c r="T15" s="477"/>
      <c r="U15" s="449"/>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86"/>
      <c r="B16" s="316"/>
      <c r="C16" s="489"/>
      <c r="D16" s="489"/>
      <c r="E16" s="456"/>
      <c r="F16" s="456"/>
      <c r="G16" s="456"/>
      <c r="H16" s="459"/>
      <c r="I16" s="492"/>
      <c r="J16" s="498"/>
      <c r="K16" s="481"/>
      <c r="L16" s="481"/>
      <c r="M16" s="495"/>
      <c r="N16" s="481"/>
      <c r="O16" s="452"/>
      <c r="P16" s="501"/>
      <c r="Q16" s="478"/>
      <c r="R16" s="452"/>
      <c r="S16" s="452"/>
      <c r="T16" s="478"/>
      <c r="U16" s="449"/>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86"/>
      <c r="B17" s="316"/>
      <c r="C17" s="489"/>
      <c r="D17" s="489"/>
      <c r="E17" s="456"/>
      <c r="F17" s="456"/>
      <c r="G17" s="456"/>
      <c r="H17" s="459"/>
      <c r="I17" s="492"/>
      <c r="J17" s="498"/>
      <c r="K17" s="481"/>
      <c r="L17" s="481"/>
      <c r="M17" s="495"/>
      <c r="N17" s="481"/>
      <c r="O17" s="452"/>
      <c r="P17" s="501"/>
      <c r="Q17" s="478"/>
      <c r="R17" s="452"/>
      <c r="S17" s="452"/>
      <c r="T17" s="478"/>
      <c r="U17" s="449"/>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86"/>
      <c r="B18" s="316"/>
      <c r="C18" s="489"/>
      <c r="D18" s="489"/>
      <c r="E18" s="456"/>
      <c r="F18" s="456"/>
      <c r="G18" s="456"/>
      <c r="H18" s="459"/>
      <c r="I18" s="492"/>
      <c r="J18" s="498"/>
      <c r="K18" s="481"/>
      <c r="L18" s="481"/>
      <c r="M18" s="495"/>
      <c r="N18" s="481"/>
      <c r="O18" s="452"/>
      <c r="P18" s="501"/>
      <c r="Q18" s="478"/>
      <c r="R18" s="452"/>
      <c r="S18" s="452"/>
      <c r="T18" s="478"/>
      <c r="U18" s="449"/>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c r="A19" s="487"/>
      <c r="B19" s="476"/>
      <c r="C19" s="490"/>
      <c r="D19" s="490"/>
      <c r="E19" s="457"/>
      <c r="F19" s="457"/>
      <c r="G19" s="457"/>
      <c r="H19" s="460"/>
      <c r="I19" s="493"/>
      <c r="J19" s="499"/>
      <c r="K19" s="482"/>
      <c r="L19" s="482"/>
      <c r="M19" s="496"/>
      <c r="N19" s="482"/>
      <c r="O19" s="453"/>
      <c r="P19" s="502"/>
      <c r="Q19" s="479"/>
      <c r="R19" s="453"/>
      <c r="S19" s="453"/>
      <c r="T19" s="479"/>
      <c r="U19" s="449"/>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85">
        <f>'Mapa Final'!A19</f>
        <v>3</v>
      </c>
      <c r="B20" s="475" t="str">
        <f>'Mapa Final'!B19</f>
        <v>Riesgo público</v>
      </c>
      <c r="C20" s="488" t="str">
        <f>'Mapa Final'!C19</f>
        <v>Afectación en la Prestación del Servicio de Justicia</v>
      </c>
      <c r="D20" s="488" t="e">
        <f>'Mapa Final'!#REF!</f>
        <v>#REF!</v>
      </c>
      <c r="E20" s="455" t="str">
        <f>'Mapa Final'!E19</f>
        <v xml:space="preserve">No aplicación de la prueba de conocimientos, competencias, aptitudes y/o habilidades </v>
      </c>
      <c r="F20" s="455" t="str">
        <f>'Mapa Final'!F19</f>
        <v xml:space="preserve">Probabilidad de afectación en la prestación de servicio de justicia por la no aplicación de la prueba de conocimientos, competencias, aptitudes y/o habilidades </v>
      </c>
      <c r="G20" s="455" t="str">
        <f>'Mapa Final'!G19</f>
        <v>Ejecución y Administración de Procesos</v>
      </c>
      <c r="H20" s="458" t="str">
        <f>'Mapa Final'!I19</f>
        <v>Muy Baja</v>
      </c>
      <c r="I20" s="491" t="str">
        <f>'Mapa Final'!L19</f>
        <v>Menor</v>
      </c>
      <c r="J20" s="497" t="str">
        <f>'Mapa Final'!N19</f>
        <v>Bajo</v>
      </c>
      <c r="K20" s="480" t="str">
        <f>'Mapa Final'!AA19</f>
        <v>Muy Baja</v>
      </c>
      <c r="L20" s="480" t="str">
        <f>'Mapa Final'!AE19</f>
        <v>Menor</v>
      </c>
      <c r="M20" s="494" t="str">
        <f>'Mapa Final'!AG19</f>
        <v>Bajo</v>
      </c>
      <c r="N20" s="480" t="str">
        <f>'Mapa Final'!AH19</f>
        <v>Aceptar</v>
      </c>
      <c r="O20" s="505" t="s">
        <v>581</v>
      </c>
      <c r="P20" s="506"/>
      <c r="Q20" s="504"/>
      <c r="R20" s="454"/>
      <c r="S20" s="454"/>
      <c r="T20" s="505"/>
      <c r="U20" s="449"/>
    </row>
    <row r="21" spans="1:176">
      <c r="A21" s="486"/>
      <c r="B21" s="316"/>
      <c r="C21" s="489"/>
      <c r="D21" s="489"/>
      <c r="E21" s="456"/>
      <c r="F21" s="456"/>
      <c r="G21" s="456"/>
      <c r="H21" s="459"/>
      <c r="I21" s="492"/>
      <c r="J21" s="498"/>
      <c r="K21" s="481"/>
      <c r="L21" s="481"/>
      <c r="M21" s="495"/>
      <c r="N21" s="481"/>
      <c r="O21" s="505"/>
      <c r="P21" s="506"/>
      <c r="Q21" s="504"/>
      <c r="R21" s="452"/>
      <c r="S21" s="452"/>
      <c r="T21" s="505"/>
    </row>
    <row r="22" spans="1:176">
      <c r="A22" s="486"/>
      <c r="B22" s="316"/>
      <c r="C22" s="489"/>
      <c r="D22" s="489"/>
      <c r="E22" s="456"/>
      <c r="F22" s="456"/>
      <c r="G22" s="456"/>
      <c r="H22" s="459"/>
      <c r="I22" s="492"/>
      <c r="J22" s="498"/>
      <c r="K22" s="481"/>
      <c r="L22" s="481"/>
      <c r="M22" s="495"/>
      <c r="N22" s="481"/>
      <c r="O22" s="505"/>
      <c r="P22" s="506"/>
      <c r="Q22" s="504"/>
      <c r="R22" s="452"/>
      <c r="S22" s="452"/>
      <c r="T22" s="505"/>
    </row>
    <row r="23" spans="1:176">
      <c r="A23" s="486"/>
      <c r="B23" s="316"/>
      <c r="C23" s="489"/>
      <c r="D23" s="489"/>
      <c r="E23" s="456"/>
      <c r="F23" s="456"/>
      <c r="G23" s="456"/>
      <c r="H23" s="459"/>
      <c r="I23" s="492"/>
      <c r="J23" s="498"/>
      <c r="K23" s="481"/>
      <c r="L23" s="481"/>
      <c r="M23" s="495"/>
      <c r="N23" s="481"/>
      <c r="O23" s="505"/>
      <c r="P23" s="506"/>
      <c r="Q23" s="504"/>
      <c r="R23" s="452"/>
      <c r="S23" s="452"/>
      <c r="T23" s="505"/>
    </row>
    <row r="24" spans="1:176" ht="102.75" customHeight="1">
      <c r="A24" s="487"/>
      <c r="B24" s="476"/>
      <c r="C24" s="490"/>
      <c r="D24" s="490"/>
      <c r="E24" s="457"/>
      <c r="F24" s="457"/>
      <c r="G24" s="457"/>
      <c r="H24" s="460"/>
      <c r="I24" s="493"/>
      <c r="J24" s="499"/>
      <c r="K24" s="482"/>
      <c r="L24" s="522"/>
      <c r="M24" s="496"/>
      <c r="N24" s="522"/>
      <c r="O24" s="505"/>
      <c r="P24" s="506"/>
      <c r="Q24" s="504"/>
      <c r="R24" s="453"/>
      <c r="S24" s="453"/>
      <c r="T24" s="505"/>
    </row>
    <row r="25" spans="1:176" ht="15" customHeight="1">
      <c r="A25" s="485">
        <v>4</v>
      </c>
      <c r="B25" s="475" t="str">
        <f>'Mapa Final'!B24</f>
        <v xml:space="preserve">Riesgo Ambiental </v>
      </c>
      <c r="C25" s="488" t="str">
        <f>'Mapa Final'!C24</f>
        <v xml:space="preserve"> Afectación Ambiental</v>
      </c>
      <c r="D25" s="488" t="str">
        <f>'Mapa Final'!D24</f>
        <v>1.Impresion innecesaria de documentos. 
2. Dejar encendido el computador y aparatos electronicos cuando no se esten utilizando
3.Imprimir por una cara  y no reciclar el papel usado</v>
      </c>
      <c r="E25" s="455" t="str">
        <f>'Mapa Final'!E24</f>
        <v>Uso indebido de los insumos y servicios que iimpactan el medio ambiente</v>
      </c>
      <c r="F25" s="455" t="str">
        <f>'Mapa Final'!F24</f>
        <v>Posibilidad de afectación ambiental por uso indebido de los insumos y servicios que impactan el medio ambiente</v>
      </c>
      <c r="G25" s="455" t="str">
        <f>'Mapa Final'!G24</f>
        <v>Eventos Ambientales Internos</v>
      </c>
      <c r="H25" s="458" t="str">
        <f>'Mapa Final'!I24</f>
        <v>Media</v>
      </c>
      <c r="I25" s="491" t="str">
        <f>'Mapa Final'!L24</f>
        <v>Leve</v>
      </c>
      <c r="J25" s="497" t="str">
        <f>'Mapa Final'!N24</f>
        <v>Moderado</v>
      </c>
      <c r="K25" s="519" t="str">
        <f>'Mapa Final'!AA24</f>
        <v>Baja</v>
      </c>
      <c r="L25" s="523" t="str">
        <f>IF(M25&lt;=20%,"Leve",IF(M25&lt;=40%,"Menor",IF(M25&lt;=60%,"Moderado",IF(M25&lt;=80%,"Mayor",IF(M25&lt;=100%,"Catastrófico")))))</f>
        <v>Leve</v>
      </c>
      <c r="M25" s="529">
        <f>'Mapa Final'!AG24</f>
        <v>0</v>
      </c>
      <c r="N25" s="526" t="str">
        <f>'Mapa Final'!AH24</f>
        <v>Aceptar</v>
      </c>
      <c r="O25" s="478" t="s">
        <v>583</v>
      </c>
      <c r="P25" s="501"/>
      <c r="Q25" s="452"/>
      <c r="R25" s="454"/>
      <c r="S25" s="454"/>
      <c r="T25" s="501"/>
    </row>
    <row r="26" spans="1:176">
      <c r="A26" s="486"/>
      <c r="B26" s="316"/>
      <c r="C26" s="489"/>
      <c r="D26" s="489"/>
      <c r="E26" s="456"/>
      <c r="F26" s="456"/>
      <c r="G26" s="456"/>
      <c r="H26" s="459"/>
      <c r="I26" s="492"/>
      <c r="J26" s="498"/>
      <c r="K26" s="520"/>
      <c r="L26" s="524"/>
      <c r="M26" s="530"/>
      <c r="N26" s="527"/>
      <c r="O26" s="478"/>
      <c r="P26" s="501"/>
      <c r="Q26" s="452"/>
      <c r="R26" s="452"/>
      <c r="S26" s="452"/>
      <c r="T26" s="501"/>
    </row>
    <row r="27" spans="1:176">
      <c r="A27" s="486"/>
      <c r="B27" s="316"/>
      <c r="C27" s="489"/>
      <c r="D27" s="489"/>
      <c r="E27" s="456"/>
      <c r="F27" s="456"/>
      <c r="G27" s="456"/>
      <c r="H27" s="459"/>
      <c r="I27" s="492"/>
      <c r="J27" s="498"/>
      <c r="K27" s="520"/>
      <c r="L27" s="524"/>
      <c r="M27" s="530"/>
      <c r="N27" s="527"/>
      <c r="O27" s="478"/>
      <c r="P27" s="501"/>
      <c r="Q27" s="452"/>
      <c r="R27" s="452"/>
      <c r="S27" s="452"/>
      <c r="T27" s="501"/>
    </row>
    <row r="28" spans="1:176">
      <c r="A28" s="486"/>
      <c r="B28" s="316"/>
      <c r="C28" s="489"/>
      <c r="D28" s="489"/>
      <c r="E28" s="456"/>
      <c r="F28" s="456"/>
      <c r="G28" s="456"/>
      <c r="H28" s="459"/>
      <c r="I28" s="492"/>
      <c r="J28" s="498"/>
      <c r="K28" s="520"/>
      <c r="L28" s="524"/>
      <c r="M28" s="530"/>
      <c r="N28" s="527"/>
      <c r="O28" s="478"/>
      <c r="P28" s="501"/>
      <c r="Q28" s="452"/>
      <c r="R28" s="452"/>
      <c r="S28" s="452"/>
      <c r="T28" s="501"/>
    </row>
    <row r="29" spans="1:176" ht="278.25" customHeight="1">
      <c r="A29" s="487"/>
      <c r="B29" s="476"/>
      <c r="C29" s="490"/>
      <c r="D29" s="490"/>
      <c r="E29" s="457"/>
      <c r="F29" s="457"/>
      <c r="G29" s="457"/>
      <c r="H29" s="460"/>
      <c r="I29" s="493"/>
      <c r="J29" s="499"/>
      <c r="K29" s="521"/>
      <c r="L29" s="525"/>
      <c r="M29" s="531"/>
      <c r="N29" s="528"/>
      <c r="O29" s="479"/>
      <c r="P29" s="502"/>
      <c r="Q29" s="453"/>
      <c r="R29" s="453"/>
      <c r="S29" s="453"/>
      <c r="T29" s="502"/>
    </row>
    <row r="30" spans="1:176" ht="27" customHeight="1">
      <c r="A30" s="485">
        <f>'Mapa Final'!A28</f>
        <v>5</v>
      </c>
      <c r="B30" s="485" t="str">
        <f>'Mapa Final'!B28</f>
        <v>Corrupción</v>
      </c>
      <c r="C30" s="485" t="str">
        <f>'Mapa Final'!C28</f>
        <v>Reputacional</v>
      </c>
      <c r="D30" s="485" t="str">
        <f>'Mapa Final'!D28</f>
        <v>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v>
      </c>
      <c r="E30" s="485" t="str">
        <f>'Mapa Final'!E28</f>
        <v>1. Existencia de intereses personales y uso indebido del poder
2. Riesgo de admitir aspirantes para los cargos ofertados sin cumplimiento de requisito</v>
      </c>
      <c r="F30" s="485" t="str">
        <f>'Mapa Final'!F28</f>
        <v>Posibilidad de pérdida reputacional por intereses personales y uso indebido del poder</v>
      </c>
      <c r="G30" s="485" t="str">
        <f>'Mapa Final'!G28</f>
        <v>Ejecución y Administración de Procesos</v>
      </c>
      <c r="H30" s="458" t="str">
        <f>'Mapa Final'!I28</f>
        <v>baja</v>
      </c>
      <c r="I30" s="491" t="str">
        <f>'Mapa Final'!L28</f>
        <v>Leve</v>
      </c>
      <c r="J30" s="497" t="str">
        <f>'Mapa Final'!N28</f>
        <v xml:space="preserve">bajo </v>
      </c>
      <c r="K30" s="508" t="str">
        <f>'Mapa Final'!AA28</f>
        <v>BAJA</v>
      </c>
      <c r="L30" s="517" t="str">
        <f>'Mapa Final'!AE28</f>
        <v>Leve</v>
      </c>
      <c r="M30" s="494" t="str">
        <f>'Mapa Final'!AG28</f>
        <v>Bajo</v>
      </c>
      <c r="N30" s="534" t="str">
        <f>'Mapa Final'!AH28</f>
        <v>Aceptar</v>
      </c>
      <c r="O30" s="477" t="s">
        <v>585</v>
      </c>
      <c r="P30" s="500"/>
      <c r="Q30" s="451"/>
      <c r="R30" s="454"/>
      <c r="S30" s="454"/>
      <c r="T30" s="500"/>
      <c r="U30" s="450"/>
    </row>
    <row r="31" spans="1:176" ht="27" customHeight="1">
      <c r="A31" s="486"/>
      <c r="B31" s="486"/>
      <c r="C31" s="486"/>
      <c r="D31" s="486"/>
      <c r="E31" s="486"/>
      <c r="F31" s="486"/>
      <c r="G31" s="486"/>
      <c r="H31" s="459"/>
      <c r="I31" s="492"/>
      <c r="J31" s="498"/>
      <c r="K31" s="509"/>
      <c r="L31" s="517"/>
      <c r="M31" s="495"/>
      <c r="N31" s="481"/>
      <c r="O31" s="478"/>
      <c r="P31" s="501"/>
      <c r="Q31" s="452"/>
      <c r="R31" s="452"/>
      <c r="S31" s="452"/>
      <c r="T31" s="501"/>
      <c r="U31" s="450"/>
    </row>
    <row r="32" spans="1:176" ht="27" customHeight="1">
      <c r="A32" s="486"/>
      <c r="B32" s="486"/>
      <c r="C32" s="486"/>
      <c r="D32" s="486"/>
      <c r="E32" s="486"/>
      <c r="F32" s="486"/>
      <c r="G32" s="486"/>
      <c r="H32" s="459"/>
      <c r="I32" s="492"/>
      <c r="J32" s="498"/>
      <c r="K32" s="509"/>
      <c r="L32" s="517"/>
      <c r="M32" s="495"/>
      <c r="N32" s="481"/>
      <c r="O32" s="478"/>
      <c r="P32" s="501"/>
      <c r="Q32" s="452"/>
      <c r="R32" s="452"/>
      <c r="S32" s="452"/>
      <c r="T32" s="501"/>
      <c r="U32" s="450"/>
    </row>
    <row r="33" spans="1:21" ht="27" customHeight="1">
      <c r="A33" s="486"/>
      <c r="B33" s="486"/>
      <c r="C33" s="486"/>
      <c r="D33" s="486"/>
      <c r="E33" s="486"/>
      <c r="F33" s="486"/>
      <c r="G33" s="486"/>
      <c r="H33" s="459"/>
      <c r="I33" s="492"/>
      <c r="J33" s="498"/>
      <c r="K33" s="509"/>
      <c r="L33" s="517"/>
      <c r="M33" s="495"/>
      <c r="N33" s="481"/>
      <c r="O33" s="478"/>
      <c r="P33" s="501"/>
      <c r="Q33" s="452"/>
      <c r="R33" s="452"/>
      <c r="S33" s="452"/>
      <c r="T33" s="501"/>
      <c r="U33" s="450"/>
    </row>
    <row r="34" spans="1:21" ht="27" customHeight="1">
      <c r="A34" s="487"/>
      <c r="B34" s="487"/>
      <c r="C34" s="487"/>
      <c r="D34" s="487"/>
      <c r="E34" s="487"/>
      <c r="F34" s="487"/>
      <c r="G34" s="487"/>
      <c r="H34" s="460"/>
      <c r="I34" s="493"/>
      <c r="J34" s="499"/>
      <c r="K34" s="510"/>
      <c r="L34" s="518"/>
      <c r="M34" s="496"/>
      <c r="N34" s="482"/>
      <c r="O34" s="479"/>
      <c r="P34" s="502"/>
      <c r="Q34" s="453"/>
      <c r="R34" s="453"/>
      <c r="S34" s="453"/>
      <c r="T34" s="502"/>
      <c r="U34" s="450"/>
    </row>
  </sheetData>
  <mergeCells count="122">
    <mergeCell ref="U11:U15"/>
    <mergeCell ref="U16:U20"/>
    <mergeCell ref="U30:U34"/>
    <mergeCell ref="B10:B14"/>
    <mergeCell ref="B15:B19"/>
    <mergeCell ref="B20:B24"/>
    <mergeCell ref="B25:B29"/>
    <mergeCell ref="B30:B34"/>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303" priority="296" operator="containsText" text="3- Moderado">
      <formula>NOT(ISERROR(SEARCH("3- Moderado",A7)))</formula>
    </cfRule>
    <cfRule type="containsText" dxfId="302" priority="297" operator="containsText" text="6- Moderado">
      <formula>NOT(ISERROR(SEARCH("6- Moderado",A7)))</formula>
    </cfRule>
    <cfRule type="containsText" dxfId="301" priority="298" operator="containsText" text="4- Moderado">
      <formula>NOT(ISERROR(SEARCH("4- Moderado",A7)))</formula>
    </cfRule>
    <cfRule type="containsText" dxfId="300" priority="299" operator="containsText" text="3- Bajo">
      <formula>NOT(ISERROR(SEARCH("3- Bajo",A7)))</formula>
    </cfRule>
    <cfRule type="containsText" dxfId="299" priority="300" operator="containsText" text="4- Bajo">
      <formula>NOT(ISERROR(SEARCH("4- Bajo",A7)))</formula>
    </cfRule>
    <cfRule type="containsText" dxfId="298" priority="301" operator="containsText" text="1- Bajo">
      <formula>NOT(ISERROR(SEARCH("1- Bajo",A7)))</formula>
    </cfRule>
  </conditionalFormatting>
  <conditionalFormatting sqref="H8:J8">
    <cfRule type="containsText" dxfId="297" priority="289" operator="containsText" text="3- Moderado">
      <formula>NOT(ISERROR(SEARCH("3- Moderado",H8)))</formula>
    </cfRule>
    <cfRule type="containsText" dxfId="296" priority="290" operator="containsText" text="6- Moderado">
      <formula>NOT(ISERROR(SEARCH("6- Moderado",H8)))</formula>
    </cfRule>
    <cfRule type="containsText" dxfId="295" priority="291" operator="containsText" text="4- Moderado">
      <formula>NOT(ISERROR(SEARCH("4- Moderado",H8)))</formula>
    </cfRule>
    <cfRule type="containsText" dxfId="294" priority="292" operator="containsText" text="3- Bajo">
      <formula>NOT(ISERROR(SEARCH("3- Bajo",H8)))</formula>
    </cfRule>
    <cfRule type="containsText" dxfId="293" priority="293" operator="containsText" text="4- Bajo">
      <formula>NOT(ISERROR(SEARCH("4- Bajo",H8)))</formula>
    </cfRule>
    <cfRule type="containsText" dxfId="292" priority="295" operator="containsText" text="1- Bajo">
      <formula>NOT(ISERROR(SEARCH("1- Bajo",H8)))</formula>
    </cfRule>
  </conditionalFormatting>
  <conditionalFormatting sqref="J8 J35:J1048576">
    <cfRule type="containsText" dxfId="291" priority="278" operator="containsText" text="25- Extremo">
      <formula>NOT(ISERROR(SEARCH("25- Extremo",J8)))</formula>
    </cfRule>
    <cfRule type="containsText" dxfId="290" priority="279" operator="containsText" text="20- Extremo">
      <formula>NOT(ISERROR(SEARCH("20- Extremo",J8)))</formula>
    </cfRule>
    <cfRule type="containsText" dxfId="289" priority="280" operator="containsText" text="15- Extremo">
      <formula>NOT(ISERROR(SEARCH("15- Extremo",J8)))</formula>
    </cfRule>
    <cfRule type="containsText" dxfId="288" priority="281" operator="containsText" text="10- Extremo">
      <formula>NOT(ISERROR(SEARCH("10- Extremo",J8)))</formula>
    </cfRule>
    <cfRule type="containsText" dxfId="287" priority="282" operator="containsText" text="5- Extremo">
      <formula>NOT(ISERROR(SEARCH("5- Extremo",J8)))</formula>
    </cfRule>
    <cfRule type="containsText" dxfId="286" priority="283" operator="containsText" text="12- Alto">
      <formula>NOT(ISERROR(SEARCH("12- Alto",J8)))</formula>
    </cfRule>
    <cfRule type="containsText" dxfId="285" priority="284" operator="containsText" text="10- Alto">
      <formula>NOT(ISERROR(SEARCH("10- Alto",J8)))</formula>
    </cfRule>
    <cfRule type="containsText" dxfId="284" priority="285" operator="containsText" text="9- Alto">
      <formula>NOT(ISERROR(SEARCH("9- Alto",J8)))</formula>
    </cfRule>
    <cfRule type="containsText" dxfId="283" priority="286" operator="containsText" text="8- Alto">
      <formula>NOT(ISERROR(SEARCH("8- Alto",J8)))</formula>
    </cfRule>
    <cfRule type="containsText" dxfId="282" priority="287" operator="containsText" text="5- Alto">
      <formula>NOT(ISERROR(SEARCH("5- Alto",J8)))</formula>
    </cfRule>
    <cfRule type="containsText" dxfId="281" priority="288" operator="containsText" text="4- Alto">
      <formula>NOT(ISERROR(SEARCH("4- Alto",J8)))</formula>
    </cfRule>
    <cfRule type="containsText" dxfId="280" priority="294" operator="containsText" text="2- Bajo">
      <formula>NOT(ISERROR(SEARCH("2- Bajo",J8)))</formula>
    </cfRule>
  </conditionalFormatting>
  <conditionalFormatting sqref="K10:L10 K15:L15">
    <cfRule type="containsText" dxfId="279" priority="272" operator="containsText" text="3- Moderado">
      <formula>NOT(ISERROR(SEARCH("3- Moderado",K10)))</formula>
    </cfRule>
    <cfRule type="containsText" dxfId="278" priority="273" operator="containsText" text="6- Moderado">
      <formula>NOT(ISERROR(SEARCH("6- Moderado",K10)))</formula>
    </cfRule>
    <cfRule type="containsText" dxfId="277" priority="274" operator="containsText" text="4- Moderado">
      <formula>NOT(ISERROR(SEARCH("4- Moderado",K10)))</formula>
    </cfRule>
    <cfRule type="containsText" dxfId="276" priority="275" operator="containsText" text="3- Bajo">
      <formula>NOT(ISERROR(SEARCH("3- Bajo",K10)))</formula>
    </cfRule>
    <cfRule type="containsText" dxfId="275" priority="276" operator="containsText" text="4- Bajo">
      <formula>NOT(ISERROR(SEARCH("4- Bajo",K10)))</formula>
    </cfRule>
    <cfRule type="containsText" dxfId="274" priority="277" operator="containsText" text="1- Bajo">
      <formula>NOT(ISERROR(SEARCH("1- Bajo",K10)))</formula>
    </cfRule>
  </conditionalFormatting>
  <conditionalFormatting sqref="H10:I10 H15:I15">
    <cfRule type="containsText" dxfId="273" priority="266" operator="containsText" text="3- Moderado">
      <formula>NOT(ISERROR(SEARCH("3- Moderado",H10)))</formula>
    </cfRule>
    <cfRule type="containsText" dxfId="272" priority="267" operator="containsText" text="6- Moderado">
      <formula>NOT(ISERROR(SEARCH("6- Moderado",H10)))</formula>
    </cfRule>
    <cfRule type="containsText" dxfId="271" priority="268" operator="containsText" text="4- Moderado">
      <formula>NOT(ISERROR(SEARCH("4- Moderado",H10)))</formula>
    </cfRule>
    <cfRule type="containsText" dxfId="270" priority="269" operator="containsText" text="3- Bajo">
      <formula>NOT(ISERROR(SEARCH("3- Bajo",H10)))</formula>
    </cfRule>
    <cfRule type="containsText" dxfId="269" priority="270" operator="containsText" text="4- Bajo">
      <formula>NOT(ISERROR(SEARCH("4- Bajo",H10)))</formula>
    </cfRule>
    <cfRule type="containsText" dxfId="268" priority="271" operator="containsText" text="1- Bajo">
      <formula>NOT(ISERROR(SEARCH("1- Bajo",H10)))</formula>
    </cfRule>
  </conditionalFormatting>
  <conditionalFormatting sqref="A10:E10 E15 A15:B15 B20 B25">
    <cfRule type="containsText" dxfId="267" priority="260" operator="containsText" text="3- Moderado">
      <formula>NOT(ISERROR(SEARCH("3- Moderado",A10)))</formula>
    </cfRule>
    <cfRule type="containsText" dxfId="266" priority="261" operator="containsText" text="6- Moderado">
      <formula>NOT(ISERROR(SEARCH("6- Moderado",A10)))</formula>
    </cfRule>
    <cfRule type="containsText" dxfId="265" priority="262" operator="containsText" text="4- Moderado">
      <formula>NOT(ISERROR(SEARCH("4- Moderado",A10)))</formula>
    </cfRule>
    <cfRule type="containsText" dxfId="264" priority="263" operator="containsText" text="3- Bajo">
      <formula>NOT(ISERROR(SEARCH("3- Bajo",A10)))</formula>
    </cfRule>
    <cfRule type="containsText" dxfId="263" priority="264" operator="containsText" text="4- Bajo">
      <formula>NOT(ISERROR(SEARCH("4- Bajo",A10)))</formula>
    </cfRule>
    <cfRule type="containsText" dxfId="262" priority="265" operator="containsText" text="1- Bajo">
      <formula>NOT(ISERROR(SEARCH("1- Bajo",A10)))</formula>
    </cfRule>
  </conditionalFormatting>
  <conditionalFormatting sqref="F10:G10 F15:G15">
    <cfRule type="containsText" dxfId="261" priority="254" operator="containsText" text="3- Moderado">
      <formula>NOT(ISERROR(SEARCH("3- Moderado",F10)))</formula>
    </cfRule>
    <cfRule type="containsText" dxfId="260" priority="255" operator="containsText" text="6- Moderado">
      <formula>NOT(ISERROR(SEARCH("6- Moderado",F10)))</formula>
    </cfRule>
    <cfRule type="containsText" dxfId="259" priority="256" operator="containsText" text="4- Moderado">
      <formula>NOT(ISERROR(SEARCH("4- Moderado",F10)))</formula>
    </cfRule>
    <cfRule type="containsText" dxfId="258" priority="257" operator="containsText" text="3- Bajo">
      <formula>NOT(ISERROR(SEARCH("3- Bajo",F10)))</formula>
    </cfRule>
    <cfRule type="containsText" dxfId="257" priority="258" operator="containsText" text="4- Bajo">
      <formula>NOT(ISERROR(SEARCH("4- Bajo",F10)))</formula>
    </cfRule>
    <cfRule type="containsText" dxfId="256" priority="259" operator="containsText" text="1- Bajo">
      <formula>NOT(ISERROR(SEARCH("1- Bajo",F10)))</formula>
    </cfRule>
  </conditionalFormatting>
  <conditionalFormatting sqref="K8">
    <cfRule type="containsText" dxfId="255" priority="248" operator="containsText" text="3- Moderado">
      <formula>NOT(ISERROR(SEARCH("3- Moderado",K8)))</formula>
    </cfRule>
    <cfRule type="containsText" dxfId="254" priority="249" operator="containsText" text="6- Moderado">
      <formula>NOT(ISERROR(SEARCH("6- Moderado",K8)))</formula>
    </cfRule>
    <cfRule type="containsText" dxfId="253" priority="250" operator="containsText" text="4- Moderado">
      <formula>NOT(ISERROR(SEARCH("4- Moderado",K8)))</formula>
    </cfRule>
    <cfRule type="containsText" dxfId="252" priority="251" operator="containsText" text="3- Bajo">
      <formula>NOT(ISERROR(SEARCH("3- Bajo",K8)))</formula>
    </cfRule>
    <cfRule type="containsText" dxfId="251" priority="252" operator="containsText" text="4- Bajo">
      <formula>NOT(ISERROR(SEARCH("4- Bajo",K8)))</formula>
    </cfRule>
    <cfRule type="containsText" dxfId="250" priority="253" operator="containsText" text="1- Bajo">
      <formula>NOT(ISERROR(SEARCH("1- Bajo",K8)))</formula>
    </cfRule>
  </conditionalFormatting>
  <conditionalFormatting sqref="L8">
    <cfRule type="containsText" dxfId="249" priority="242" operator="containsText" text="3- Moderado">
      <formula>NOT(ISERROR(SEARCH("3- Moderado",L8)))</formula>
    </cfRule>
    <cfRule type="containsText" dxfId="248" priority="243" operator="containsText" text="6- Moderado">
      <formula>NOT(ISERROR(SEARCH("6- Moderado",L8)))</formula>
    </cfRule>
    <cfRule type="containsText" dxfId="247" priority="244" operator="containsText" text="4- Moderado">
      <formula>NOT(ISERROR(SEARCH("4- Moderado",L8)))</formula>
    </cfRule>
    <cfRule type="containsText" dxfId="246" priority="245" operator="containsText" text="3- Bajo">
      <formula>NOT(ISERROR(SEARCH("3- Bajo",L8)))</formula>
    </cfRule>
    <cfRule type="containsText" dxfId="245" priority="246" operator="containsText" text="4- Bajo">
      <formula>NOT(ISERROR(SEARCH("4- Bajo",L8)))</formula>
    </cfRule>
    <cfRule type="containsText" dxfId="244" priority="247" operator="containsText" text="1- Bajo">
      <formula>NOT(ISERROR(SEARCH("1- Bajo",L8)))</formula>
    </cfRule>
  </conditionalFormatting>
  <conditionalFormatting sqref="M8">
    <cfRule type="containsText" dxfId="243" priority="236" operator="containsText" text="3- Moderado">
      <formula>NOT(ISERROR(SEARCH("3- Moderado",M8)))</formula>
    </cfRule>
    <cfRule type="containsText" dxfId="242" priority="237" operator="containsText" text="6- Moderado">
      <formula>NOT(ISERROR(SEARCH("6- Moderado",M8)))</formula>
    </cfRule>
    <cfRule type="containsText" dxfId="241" priority="238" operator="containsText" text="4- Moderado">
      <formula>NOT(ISERROR(SEARCH("4- Moderado",M8)))</formula>
    </cfRule>
    <cfRule type="containsText" dxfId="240" priority="239" operator="containsText" text="3- Bajo">
      <formula>NOT(ISERROR(SEARCH("3- Bajo",M8)))</formula>
    </cfRule>
    <cfRule type="containsText" dxfId="239" priority="240" operator="containsText" text="4- Bajo">
      <formula>NOT(ISERROR(SEARCH("4- Bajo",M8)))</formula>
    </cfRule>
    <cfRule type="containsText" dxfId="238" priority="241" operator="containsText" text="1- Bajo">
      <formula>NOT(ISERROR(SEARCH("1- Bajo",M8)))</formula>
    </cfRule>
  </conditionalFormatting>
  <conditionalFormatting sqref="N10 N15">
    <cfRule type="containsText" dxfId="237" priority="230" operator="containsText" text="3- Moderado">
      <formula>NOT(ISERROR(SEARCH("3- Moderado",N10)))</formula>
    </cfRule>
    <cfRule type="containsText" dxfId="236" priority="231" operator="containsText" text="6- Moderado">
      <formula>NOT(ISERROR(SEARCH("6- Moderado",N10)))</formula>
    </cfRule>
    <cfRule type="containsText" dxfId="235" priority="232" operator="containsText" text="4- Moderado">
      <formula>NOT(ISERROR(SEARCH("4- Moderado",N10)))</formula>
    </cfRule>
    <cfRule type="containsText" dxfId="234" priority="233" operator="containsText" text="3- Bajo">
      <formula>NOT(ISERROR(SEARCH("3- Bajo",N10)))</formula>
    </cfRule>
    <cfRule type="containsText" dxfId="233" priority="234" operator="containsText" text="4- Bajo">
      <formula>NOT(ISERROR(SEARCH("4- Bajo",N10)))</formula>
    </cfRule>
    <cfRule type="containsText" dxfId="232" priority="235" operator="containsText" text="1- Bajo">
      <formula>NOT(ISERROR(SEARCH("1- Bajo",N10)))</formula>
    </cfRule>
  </conditionalFormatting>
  <conditionalFormatting sqref="H10:H19">
    <cfRule type="containsText" dxfId="231" priority="217" operator="containsText" text="Muy Alta">
      <formula>NOT(ISERROR(SEARCH("Muy Alta",H10)))</formula>
    </cfRule>
    <cfRule type="containsText" dxfId="230" priority="218" operator="containsText" text="Alta">
      <formula>NOT(ISERROR(SEARCH("Alta",H10)))</formula>
    </cfRule>
    <cfRule type="containsText" dxfId="229" priority="219" operator="containsText" text="Muy Alta">
      <formula>NOT(ISERROR(SEARCH("Muy Alta",H10)))</formula>
    </cfRule>
    <cfRule type="containsText" dxfId="228" priority="224" operator="containsText" text="Muy Baja">
      <formula>NOT(ISERROR(SEARCH("Muy Baja",H10)))</formula>
    </cfRule>
    <cfRule type="containsText" dxfId="227" priority="225" operator="containsText" text="Baja">
      <formula>NOT(ISERROR(SEARCH("Baja",H10)))</formula>
    </cfRule>
    <cfRule type="containsText" dxfId="226" priority="226" operator="containsText" text="Media">
      <formula>NOT(ISERROR(SEARCH("Media",H10)))</formula>
    </cfRule>
    <cfRule type="containsText" dxfId="225" priority="227" operator="containsText" text="Alta">
      <formula>NOT(ISERROR(SEARCH("Alta",H10)))</formula>
    </cfRule>
    <cfRule type="containsText" dxfId="224" priority="229" operator="containsText" text="Muy Alta">
      <formula>NOT(ISERROR(SEARCH("Muy Alta",H10)))</formula>
    </cfRule>
  </conditionalFormatting>
  <conditionalFormatting sqref="I10:I19">
    <cfRule type="containsText" dxfId="223" priority="220" operator="containsText" text="Catastrófico">
      <formula>NOT(ISERROR(SEARCH("Catastrófico",I10)))</formula>
    </cfRule>
    <cfRule type="containsText" dxfId="222" priority="221" operator="containsText" text="Mayor">
      <formula>NOT(ISERROR(SEARCH("Mayor",I10)))</formula>
    </cfRule>
    <cfRule type="containsText" dxfId="221" priority="222" operator="containsText" text="Menor">
      <formula>NOT(ISERROR(SEARCH("Menor",I10)))</formula>
    </cfRule>
    <cfRule type="containsText" dxfId="220" priority="223" operator="containsText" text="Leve">
      <formula>NOT(ISERROR(SEARCH("Leve",I10)))</formula>
    </cfRule>
    <cfRule type="containsText" dxfId="219" priority="228" operator="containsText" text="Moderado">
      <formula>NOT(ISERROR(SEARCH("Moderado",I10)))</formula>
    </cfRule>
  </conditionalFormatting>
  <conditionalFormatting sqref="K10:K19">
    <cfRule type="containsText" dxfId="218" priority="216" operator="containsText" text="Media">
      <formula>NOT(ISERROR(SEARCH("Media",K10)))</formula>
    </cfRule>
  </conditionalFormatting>
  <conditionalFormatting sqref="L10:L19">
    <cfRule type="containsText" dxfId="217" priority="215" operator="containsText" text="Moderado">
      <formula>NOT(ISERROR(SEARCH("Moderado",L10)))</formula>
    </cfRule>
  </conditionalFormatting>
  <conditionalFormatting sqref="C15">
    <cfRule type="containsText" dxfId="216" priority="209" operator="containsText" text="3- Moderado">
      <formula>NOT(ISERROR(SEARCH("3- Moderado",C15)))</formula>
    </cfRule>
    <cfRule type="containsText" dxfId="215" priority="210" operator="containsText" text="6- Moderado">
      <formula>NOT(ISERROR(SEARCH("6- Moderado",C15)))</formula>
    </cfRule>
    <cfRule type="containsText" dxfId="214" priority="211" operator="containsText" text="4- Moderado">
      <formula>NOT(ISERROR(SEARCH("4- Moderado",C15)))</formula>
    </cfRule>
    <cfRule type="containsText" dxfId="213" priority="212" operator="containsText" text="3- Bajo">
      <formula>NOT(ISERROR(SEARCH("3- Bajo",C15)))</formula>
    </cfRule>
    <cfRule type="containsText" dxfId="212" priority="213" operator="containsText" text="4- Bajo">
      <formula>NOT(ISERROR(SEARCH("4- Bajo",C15)))</formula>
    </cfRule>
    <cfRule type="containsText" dxfId="211" priority="214" operator="containsText" text="1- Bajo">
      <formula>NOT(ISERROR(SEARCH("1- Bajo",C15)))</formula>
    </cfRule>
  </conditionalFormatting>
  <conditionalFormatting sqref="D15">
    <cfRule type="containsText" dxfId="210" priority="203" operator="containsText" text="3- Moderado">
      <formula>NOT(ISERROR(SEARCH("3- Moderado",D15)))</formula>
    </cfRule>
    <cfRule type="containsText" dxfId="209" priority="204" operator="containsText" text="6- Moderado">
      <formula>NOT(ISERROR(SEARCH("6- Moderado",D15)))</formula>
    </cfRule>
    <cfRule type="containsText" dxfId="208" priority="205" operator="containsText" text="4- Moderado">
      <formula>NOT(ISERROR(SEARCH("4- Moderado",D15)))</formula>
    </cfRule>
    <cfRule type="containsText" dxfId="207" priority="206" operator="containsText" text="3- Bajo">
      <formula>NOT(ISERROR(SEARCH("3- Bajo",D15)))</formula>
    </cfRule>
    <cfRule type="containsText" dxfId="206" priority="207" operator="containsText" text="4- Bajo">
      <formula>NOT(ISERROR(SEARCH("4- Bajo",D15)))</formula>
    </cfRule>
    <cfRule type="containsText" dxfId="205" priority="208" operator="containsText" text="1- Bajo">
      <formula>NOT(ISERROR(SEARCH("1- Bajo",D15)))</formula>
    </cfRule>
  </conditionalFormatting>
  <conditionalFormatting sqref="J10:J19">
    <cfRule type="containsText" dxfId="204" priority="202" operator="containsText" text="Moderado">
      <formula>NOT(ISERROR(SEARCH("Moderado",J10)))</formula>
    </cfRule>
  </conditionalFormatting>
  <conditionalFormatting sqref="J10:J19">
    <cfRule type="containsText" dxfId="203" priority="200" operator="containsText" text="Bajo">
      <formula>NOT(ISERROR(SEARCH("Bajo",J10)))</formula>
    </cfRule>
    <cfRule type="containsText" dxfId="202" priority="201" operator="containsText" text="Extremo">
      <formula>NOT(ISERROR(SEARCH("Extremo",J10)))</formula>
    </cfRule>
  </conditionalFormatting>
  <conditionalFormatting sqref="K10:K19">
    <cfRule type="containsText" dxfId="201" priority="198" operator="containsText" text="Baja">
      <formula>NOT(ISERROR(SEARCH("Baja",K10)))</formula>
    </cfRule>
    <cfRule type="containsText" dxfId="200" priority="199" operator="containsText" text="Muy Baja">
      <formula>NOT(ISERROR(SEARCH("Muy Baja",K10)))</formula>
    </cfRule>
  </conditionalFormatting>
  <conditionalFormatting sqref="K10:K19">
    <cfRule type="containsText" dxfId="199" priority="196" operator="containsText" text="Muy Alta">
      <formula>NOT(ISERROR(SEARCH("Muy Alta",K10)))</formula>
    </cfRule>
    <cfRule type="containsText" dxfId="198" priority="197" operator="containsText" text="Alta">
      <formula>NOT(ISERROR(SEARCH("Alta",K10)))</formula>
    </cfRule>
  </conditionalFormatting>
  <conditionalFormatting sqref="L10:L19">
    <cfRule type="containsText" dxfId="197" priority="192" operator="containsText" text="Catastrófico">
      <formula>NOT(ISERROR(SEARCH("Catastrófico",L10)))</formula>
    </cfRule>
    <cfRule type="containsText" dxfId="196" priority="193" operator="containsText" text="Mayor">
      <formula>NOT(ISERROR(SEARCH("Mayor",L10)))</formula>
    </cfRule>
    <cfRule type="containsText" dxfId="195" priority="194" operator="containsText" text="Menor">
      <formula>NOT(ISERROR(SEARCH("Menor",L10)))</formula>
    </cfRule>
    <cfRule type="containsText" dxfId="194" priority="195" operator="containsText" text="Leve">
      <formula>NOT(ISERROR(SEARCH("Leve",L10)))</formula>
    </cfRule>
  </conditionalFormatting>
  <conditionalFormatting sqref="K20:L20">
    <cfRule type="containsText" dxfId="193" priority="186" operator="containsText" text="3- Moderado">
      <formula>NOT(ISERROR(SEARCH("3- Moderado",K20)))</formula>
    </cfRule>
    <cfRule type="containsText" dxfId="192" priority="187" operator="containsText" text="6- Moderado">
      <formula>NOT(ISERROR(SEARCH("6- Moderado",K20)))</formula>
    </cfRule>
    <cfRule type="containsText" dxfId="191" priority="188" operator="containsText" text="4- Moderado">
      <formula>NOT(ISERROR(SEARCH("4- Moderado",K20)))</formula>
    </cfRule>
    <cfRule type="containsText" dxfId="190" priority="189" operator="containsText" text="3- Bajo">
      <formula>NOT(ISERROR(SEARCH("3- Bajo",K20)))</formula>
    </cfRule>
    <cfRule type="containsText" dxfId="189" priority="190" operator="containsText" text="4- Bajo">
      <formula>NOT(ISERROR(SEARCH("4- Bajo",K20)))</formula>
    </cfRule>
    <cfRule type="containsText" dxfId="188" priority="191" operator="containsText" text="1- Bajo">
      <formula>NOT(ISERROR(SEARCH("1- Bajo",K20)))</formula>
    </cfRule>
  </conditionalFormatting>
  <conditionalFormatting sqref="H20:I20">
    <cfRule type="containsText" dxfId="187" priority="180" operator="containsText" text="3- Moderado">
      <formula>NOT(ISERROR(SEARCH("3- Moderado",H20)))</formula>
    </cfRule>
    <cfRule type="containsText" dxfId="186" priority="181" operator="containsText" text="6- Moderado">
      <formula>NOT(ISERROR(SEARCH("6- Moderado",H20)))</formula>
    </cfRule>
    <cfRule type="containsText" dxfId="185" priority="182" operator="containsText" text="4- Moderado">
      <formula>NOT(ISERROR(SEARCH("4- Moderado",H20)))</formula>
    </cfRule>
    <cfRule type="containsText" dxfId="184" priority="183" operator="containsText" text="3- Bajo">
      <formula>NOT(ISERROR(SEARCH("3- Bajo",H20)))</formula>
    </cfRule>
    <cfRule type="containsText" dxfId="183" priority="184" operator="containsText" text="4- Bajo">
      <formula>NOT(ISERROR(SEARCH("4- Bajo",H20)))</formula>
    </cfRule>
    <cfRule type="containsText" dxfId="182" priority="185" operator="containsText" text="1- Bajo">
      <formula>NOT(ISERROR(SEARCH("1- Bajo",H20)))</formula>
    </cfRule>
  </conditionalFormatting>
  <conditionalFormatting sqref="A20 C20:E20">
    <cfRule type="containsText" dxfId="181" priority="174" operator="containsText" text="3- Moderado">
      <formula>NOT(ISERROR(SEARCH("3- Moderado",A20)))</formula>
    </cfRule>
    <cfRule type="containsText" dxfId="180" priority="175" operator="containsText" text="6- Moderado">
      <formula>NOT(ISERROR(SEARCH("6- Moderado",A20)))</formula>
    </cfRule>
    <cfRule type="containsText" dxfId="179" priority="176" operator="containsText" text="4- Moderado">
      <formula>NOT(ISERROR(SEARCH("4- Moderado",A20)))</formula>
    </cfRule>
    <cfRule type="containsText" dxfId="178" priority="177" operator="containsText" text="3- Bajo">
      <formula>NOT(ISERROR(SEARCH("3- Bajo",A20)))</formula>
    </cfRule>
    <cfRule type="containsText" dxfId="177" priority="178" operator="containsText" text="4- Bajo">
      <formula>NOT(ISERROR(SEARCH("4- Bajo",A20)))</formula>
    </cfRule>
    <cfRule type="containsText" dxfId="176" priority="179" operator="containsText" text="1- Bajo">
      <formula>NOT(ISERROR(SEARCH("1- Bajo",A20)))</formula>
    </cfRule>
  </conditionalFormatting>
  <conditionalFormatting sqref="F20:G20">
    <cfRule type="containsText" dxfId="175" priority="168" operator="containsText" text="3- Moderado">
      <formula>NOT(ISERROR(SEARCH("3- Moderado",F20)))</formula>
    </cfRule>
    <cfRule type="containsText" dxfId="174" priority="169" operator="containsText" text="6- Moderado">
      <formula>NOT(ISERROR(SEARCH("6- Moderado",F20)))</formula>
    </cfRule>
    <cfRule type="containsText" dxfId="173" priority="170" operator="containsText" text="4- Moderado">
      <formula>NOT(ISERROR(SEARCH("4- Moderado",F20)))</formula>
    </cfRule>
    <cfRule type="containsText" dxfId="172" priority="171" operator="containsText" text="3- Bajo">
      <formula>NOT(ISERROR(SEARCH("3- Bajo",F20)))</formula>
    </cfRule>
    <cfRule type="containsText" dxfId="171" priority="172" operator="containsText" text="4- Bajo">
      <formula>NOT(ISERROR(SEARCH("4- Bajo",F20)))</formula>
    </cfRule>
    <cfRule type="containsText" dxfId="170" priority="173" operator="containsText" text="1- Bajo">
      <formula>NOT(ISERROR(SEARCH("1- Bajo",F20)))</formula>
    </cfRule>
  </conditionalFormatting>
  <conditionalFormatting sqref="J20:J24">
    <cfRule type="containsText" dxfId="169" priority="163" operator="containsText" text="Bajo">
      <formula>NOT(ISERROR(SEARCH("Bajo",J20)))</formula>
    </cfRule>
    <cfRule type="containsText" dxfId="168" priority="164" operator="containsText" text="Moderado">
      <formula>NOT(ISERROR(SEARCH("Moderado",J20)))</formula>
    </cfRule>
    <cfRule type="containsText" dxfId="167" priority="165" operator="containsText" text="Alto">
      <formula>NOT(ISERROR(SEARCH("Alto",J20)))</formula>
    </cfRule>
    <cfRule type="containsText" dxfId="166" priority="166" operator="containsText" text="Extremo">
      <formula>NOT(ISERROR(SEARCH("Extremo",J20)))</formula>
    </cfRule>
    <cfRule type="colorScale" priority="167">
      <colorScale>
        <cfvo type="min"/>
        <cfvo type="max"/>
        <color rgb="FFFF7128"/>
        <color rgb="FFFFEF9C"/>
      </colorScale>
    </cfRule>
  </conditionalFormatting>
  <conditionalFormatting sqref="M20:M24">
    <cfRule type="containsText" dxfId="165" priority="138" operator="containsText" text="Moderado">
      <formula>NOT(ISERROR(SEARCH("Moderado",M20)))</formula>
    </cfRule>
    <cfRule type="containsText" dxfId="164" priority="158" operator="containsText" text="Bajo">
      <formula>NOT(ISERROR(SEARCH("Bajo",M20)))</formula>
    </cfRule>
    <cfRule type="containsText" dxfId="163" priority="159" operator="containsText" text="Moderado">
      <formula>NOT(ISERROR(SEARCH("Moderado",M20)))</formula>
    </cfRule>
    <cfRule type="containsText" dxfId="162" priority="160" operator="containsText" text="Alto">
      <formula>NOT(ISERROR(SEARCH("Alto",M20)))</formula>
    </cfRule>
    <cfRule type="containsText" dxfId="161" priority="161" operator="containsText" text="Extremo">
      <formula>NOT(ISERROR(SEARCH("Extremo",M20)))</formula>
    </cfRule>
    <cfRule type="colorScale" priority="162">
      <colorScale>
        <cfvo type="min"/>
        <cfvo type="max"/>
        <color rgb="FFFF7128"/>
        <color rgb="FFFFEF9C"/>
      </colorScale>
    </cfRule>
  </conditionalFormatting>
  <conditionalFormatting sqref="N20">
    <cfRule type="containsText" dxfId="160" priority="152" operator="containsText" text="3- Moderado">
      <formula>NOT(ISERROR(SEARCH("3- Moderado",N20)))</formula>
    </cfRule>
    <cfRule type="containsText" dxfId="159" priority="153" operator="containsText" text="6- Moderado">
      <formula>NOT(ISERROR(SEARCH("6- Moderado",N20)))</formula>
    </cfRule>
    <cfRule type="containsText" dxfId="158" priority="154" operator="containsText" text="4- Moderado">
      <formula>NOT(ISERROR(SEARCH("4- Moderado",N20)))</formula>
    </cfRule>
    <cfRule type="containsText" dxfId="157" priority="155" operator="containsText" text="3- Bajo">
      <formula>NOT(ISERROR(SEARCH("3- Bajo",N20)))</formula>
    </cfRule>
    <cfRule type="containsText" dxfId="156" priority="156" operator="containsText" text="4- Bajo">
      <formula>NOT(ISERROR(SEARCH("4- Bajo",N20)))</formula>
    </cfRule>
    <cfRule type="containsText" dxfId="155" priority="157" operator="containsText" text="1- Bajo">
      <formula>NOT(ISERROR(SEARCH("1- Bajo",N20)))</formula>
    </cfRule>
  </conditionalFormatting>
  <conditionalFormatting sqref="H20:H24">
    <cfRule type="containsText" dxfId="154" priority="139" operator="containsText" text="Muy Alta">
      <formula>NOT(ISERROR(SEARCH("Muy Alta",H20)))</formula>
    </cfRule>
    <cfRule type="containsText" dxfId="153" priority="140" operator="containsText" text="Alta">
      <formula>NOT(ISERROR(SEARCH("Alta",H20)))</formula>
    </cfRule>
    <cfRule type="containsText" dxfId="152" priority="141" operator="containsText" text="Muy Alta">
      <formula>NOT(ISERROR(SEARCH("Muy Alta",H20)))</formula>
    </cfRule>
    <cfRule type="containsText" dxfId="151" priority="146" operator="containsText" text="Muy Baja">
      <formula>NOT(ISERROR(SEARCH("Muy Baja",H20)))</formula>
    </cfRule>
    <cfRule type="containsText" dxfId="150" priority="147" operator="containsText" text="Baja">
      <formula>NOT(ISERROR(SEARCH("Baja",H20)))</formula>
    </cfRule>
    <cfRule type="containsText" dxfId="149" priority="148" operator="containsText" text="Media">
      <formula>NOT(ISERROR(SEARCH("Media",H20)))</formula>
    </cfRule>
    <cfRule type="containsText" dxfId="148" priority="149" operator="containsText" text="Alta">
      <formula>NOT(ISERROR(SEARCH("Alta",H20)))</formula>
    </cfRule>
    <cfRule type="containsText" dxfId="147" priority="151" operator="containsText" text="Muy Alta">
      <formula>NOT(ISERROR(SEARCH("Muy Alta",H20)))</formula>
    </cfRule>
  </conditionalFormatting>
  <conditionalFormatting sqref="I20:I24">
    <cfRule type="containsText" dxfId="146" priority="142" operator="containsText" text="Catastrófico">
      <formula>NOT(ISERROR(SEARCH("Catastrófico",I20)))</formula>
    </cfRule>
    <cfRule type="containsText" dxfId="145" priority="143" operator="containsText" text="Mayor">
      <formula>NOT(ISERROR(SEARCH("Mayor",I20)))</formula>
    </cfRule>
    <cfRule type="containsText" dxfId="144" priority="144" operator="containsText" text="Menor">
      <formula>NOT(ISERROR(SEARCH("Menor",I20)))</formula>
    </cfRule>
    <cfRule type="containsText" dxfId="143" priority="145" operator="containsText" text="Leve">
      <formula>NOT(ISERROR(SEARCH("Leve",I20)))</formula>
    </cfRule>
    <cfRule type="containsText" dxfId="142" priority="150" operator="containsText" text="Moderado">
      <formula>NOT(ISERROR(SEARCH("Moderado",I20)))</formula>
    </cfRule>
  </conditionalFormatting>
  <conditionalFormatting sqref="K20:K24">
    <cfRule type="containsText" dxfId="141" priority="137" operator="containsText" text="Media">
      <formula>NOT(ISERROR(SEARCH("Media",K20)))</formula>
    </cfRule>
  </conditionalFormatting>
  <conditionalFormatting sqref="L20:L24">
    <cfRule type="containsText" dxfId="140" priority="136" operator="containsText" text="Moderado">
      <formula>NOT(ISERROR(SEARCH("Moderado",L20)))</formula>
    </cfRule>
  </conditionalFormatting>
  <conditionalFormatting sqref="J20:J24">
    <cfRule type="containsText" dxfId="139" priority="135" operator="containsText" text="Moderado">
      <formula>NOT(ISERROR(SEARCH("Moderado",J20)))</formula>
    </cfRule>
  </conditionalFormatting>
  <conditionalFormatting sqref="J20:J24">
    <cfRule type="containsText" dxfId="138" priority="133" operator="containsText" text="Bajo">
      <formula>NOT(ISERROR(SEARCH("Bajo",J20)))</formula>
    </cfRule>
    <cfRule type="containsText" dxfId="137" priority="134" operator="containsText" text="Extremo">
      <formula>NOT(ISERROR(SEARCH("Extremo",J20)))</formula>
    </cfRule>
  </conditionalFormatting>
  <conditionalFormatting sqref="K20:K24">
    <cfRule type="containsText" dxfId="136" priority="131" operator="containsText" text="Baja">
      <formula>NOT(ISERROR(SEARCH("Baja",K20)))</formula>
    </cfRule>
    <cfRule type="containsText" dxfId="135" priority="132" operator="containsText" text="Muy Baja">
      <formula>NOT(ISERROR(SEARCH("Muy Baja",K20)))</formula>
    </cfRule>
  </conditionalFormatting>
  <conditionalFormatting sqref="K20:K24">
    <cfRule type="containsText" dxfId="134" priority="129" operator="containsText" text="Muy Alta">
      <formula>NOT(ISERROR(SEARCH("Muy Alta",K20)))</formula>
    </cfRule>
    <cfRule type="containsText" dxfId="133" priority="130" operator="containsText" text="Alta">
      <formula>NOT(ISERROR(SEARCH("Alta",K20)))</formula>
    </cfRule>
  </conditionalFormatting>
  <conditionalFormatting sqref="L20:L24">
    <cfRule type="containsText" dxfId="132" priority="125" operator="containsText" text="Catastrófico">
      <formula>NOT(ISERROR(SEARCH("Catastrófico",L20)))</formula>
    </cfRule>
    <cfRule type="containsText" dxfId="131" priority="126" operator="containsText" text="Mayor">
      <formula>NOT(ISERROR(SEARCH("Mayor",L20)))</formula>
    </cfRule>
    <cfRule type="containsText" dxfId="130" priority="127" operator="containsText" text="Menor">
      <formula>NOT(ISERROR(SEARCH("Menor",L20)))</formula>
    </cfRule>
    <cfRule type="containsText" dxfId="129" priority="128" operator="containsText" text="Leve">
      <formula>NOT(ISERROR(SEARCH("Leve",L20)))</formula>
    </cfRule>
  </conditionalFormatting>
  <conditionalFormatting sqref="K25">
    <cfRule type="containsText" dxfId="128" priority="119" operator="containsText" text="3- Moderado">
      <formula>NOT(ISERROR(SEARCH("3- Moderado",K25)))</formula>
    </cfRule>
    <cfRule type="containsText" dxfId="127" priority="120" operator="containsText" text="6- Moderado">
      <formula>NOT(ISERROR(SEARCH("6- Moderado",K25)))</formula>
    </cfRule>
    <cfRule type="containsText" dxfId="126" priority="121" operator="containsText" text="4- Moderado">
      <formula>NOT(ISERROR(SEARCH("4- Moderado",K25)))</formula>
    </cfRule>
    <cfRule type="containsText" dxfId="125" priority="122" operator="containsText" text="3- Bajo">
      <formula>NOT(ISERROR(SEARCH("3- Bajo",K25)))</formula>
    </cfRule>
    <cfRule type="containsText" dxfId="124" priority="123" operator="containsText" text="4- Bajo">
      <formula>NOT(ISERROR(SEARCH("4- Bajo",K25)))</formula>
    </cfRule>
    <cfRule type="containsText" dxfId="123" priority="124" operator="containsText" text="1- Bajo">
      <formula>NOT(ISERROR(SEARCH("1- Bajo",K25)))</formula>
    </cfRule>
  </conditionalFormatting>
  <conditionalFormatting sqref="H25:I25">
    <cfRule type="containsText" dxfId="122" priority="113" operator="containsText" text="3- Moderado">
      <formula>NOT(ISERROR(SEARCH("3- Moderado",H25)))</formula>
    </cfRule>
    <cfRule type="containsText" dxfId="121" priority="114" operator="containsText" text="6- Moderado">
      <formula>NOT(ISERROR(SEARCH("6- Moderado",H25)))</formula>
    </cfRule>
    <cfRule type="containsText" dxfId="120" priority="115" operator="containsText" text="4- Moderado">
      <formula>NOT(ISERROR(SEARCH("4- Moderado",H25)))</formula>
    </cfRule>
    <cfRule type="containsText" dxfId="119" priority="116" operator="containsText" text="3- Bajo">
      <formula>NOT(ISERROR(SEARCH("3- Bajo",H25)))</formula>
    </cfRule>
    <cfRule type="containsText" dxfId="118" priority="117" operator="containsText" text="4- Bajo">
      <formula>NOT(ISERROR(SEARCH("4- Bajo",H25)))</formula>
    </cfRule>
    <cfRule type="containsText" dxfId="117" priority="118" operator="containsText" text="1- Bajo">
      <formula>NOT(ISERROR(SEARCH("1- Bajo",H25)))</formula>
    </cfRule>
  </conditionalFormatting>
  <conditionalFormatting sqref="A25 C25:E25">
    <cfRule type="containsText" dxfId="116" priority="107" operator="containsText" text="3- Moderado">
      <formula>NOT(ISERROR(SEARCH("3- Moderado",A25)))</formula>
    </cfRule>
    <cfRule type="containsText" dxfId="115" priority="108" operator="containsText" text="6- Moderado">
      <formula>NOT(ISERROR(SEARCH("6- Moderado",A25)))</formula>
    </cfRule>
    <cfRule type="containsText" dxfId="114" priority="109" operator="containsText" text="4- Moderado">
      <formula>NOT(ISERROR(SEARCH("4- Moderado",A25)))</formula>
    </cfRule>
    <cfRule type="containsText" dxfId="113" priority="110" operator="containsText" text="3- Bajo">
      <formula>NOT(ISERROR(SEARCH("3- Bajo",A25)))</formula>
    </cfRule>
    <cfRule type="containsText" dxfId="112" priority="111" operator="containsText" text="4- Bajo">
      <formula>NOT(ISERROR(SEARCH("4- Bajo",A25)))</formula>
    </cfRule>
    <cfRule type="containsText" dxfId="111" priority="112" operator="containsText" text="1- Bajo">
      <formula>NOT(ISERROR(SEARCH("1- Bajo",A25)))</formula>
    </cfRule>
  </conditionalFormatting>
  <conditionalFormatting sqref="F25:G25">
    <cfRule type="containsText" dxfId="110" priority="101" operator="containsText" text="3- Moderado">
      <formula>NOT(ISERROR(SEARCH("3- Moderado",F25)))</formula>
    </cfRule>
    <cfRule type="containsText" dxfId="109" priority="102" operator="containsText" text="6- Moderado">
      <formula>NOT(ISERROR(SEARCH("6- Moderado",F25)))</formula>
    </cfRule>
    <cfRule type="containsText" dxfId="108" priority="103" operator="containsText" text="4- Moderado">
      <formula>NOT(ISERROR(SEARCH("4- Moderado",F25)))</formula>
    </cfRule>
    <cfRule type="containsText" dxfId="107" priority="104" operator="containsText" text="3- Bajo">
      <formula>NOT(ISERROR(SEARCH("3- Bajo",F25)))</formula>
    </cfRule>
    <cfRule type="containsText" dxfId="106" priority="105" operator="containsText" text="4- Bajo">
      <formula>NOT(ISERROR(SEARCH("4- Bajo",F25)))</formula>
    </cfRule>
    <cfRule type="containsText" dxfId="105" priority="106" operator="containsText" text="1- Bajo">
      <formula>NOT(ISERROR(SEARCH("1- Bajo",F25)))</formula>
    </cfRule>
  </conditionalFormatting>
  <conditionalFormatting sqref="J25:J29">
    <cfRule type="containsText" dxfId="104" priority="96" operator="containsText" text="Bajo">
      <formula>NOT(ISERROR(SEARCH("Bajo",J25)))</formula>
    </cfRule>
    <cfRule type="containsText" dxfId="103" priority="97" operator="containsText" text="Moderado">
      <formula>NOT(ISERROR(SEARCH("Moderado",J25)))</formula>
    </cfRule>
    <cfRule type="containsText" dxfId="102" priority="98" operator="containsText" text="Alto">
      <formula>NOT(ISERROR(SEARCH("Alto",J25)))</formula>
    </cfRule>
    <cfRule type="containsText" dxfId="101" priority="99" operator="containsText" text="Extremo">
      <formula>NOT(ISERROR(SEARCH("Extremo",J25)))</formula>
    </cfRule>
    <cfRule type="colorScale" priority="100">
      <colorScale>
        <cfvo type="min"/>
        <cfvo type="max"/>
        <color rgb="FFFF7128"/>
        <color rgb="FFFFEF9C"/>
      </colorScale>
    </cfRule>
  </conditionalFormatting>
  <conditionalFormatting sqref="M25">
    <cfRule type="containsText" dxfId="100" priority="71" operator="containsText" text="Moderado">
      <formula>NOT(ISERROR(SEARCH("Moderado",M25)))</formula>
    </cfRule>
    <cfRule type="containsText" dxfId="99" priority="91" operator="containsText" text="Bajo">
      <formula>NOT(ISERROR(SEARCH("Bajo",M25)))</formula>
    </cfRule>
    <cfRule type="containsText" dxfId="98" priority="92" operator="containsText" text="Moderado">
      <formula>NOT(ISERROR(SEARCH("Moderado",M25)))</formula>
    </cfRule>
    <cfRule type="containsText" dxfId="97" priority="93" operator="containsText" text="Alto">
      <formula>NOT(ISERROR(SEARCH("Alto",M25)))</formula>
    </cfRule>
    <cfRule type="containsText" dxfId="96" priority="94" operator="containsText" text="Extremo">
      <formula>NOT(ISERROR(SEARCH("Extremo",M25)))</formula>
    </cfRule>
    <cfRule type="colorScale" priority="95">
      <colorScale>
        <cfvo type="min"/>
        <cfvo type="max"/>
        <color rgb="FFFF7128"/>
        <color rgb="FFFFEF9C"/>
      </colorScale>
    </cfRule>
  </conditionalFormatting>
  <conditionalFormatting sqref="N25">
    <cfRule type="containsText" dxfId="95" priority="85" operator="containsText" text="3- Moderado">
      <formula>NOT(ISERROR(SEARCH("3- Moderado",N25)))</formula>
    </cfRule>
    <cfRule type="containsText" dxfId="94" priority="86" operator="containsText" text="6- Moderado">
      <formula>NOT(ISERROR(SEARCH("6- Moderado",N25)))</formula>
    </cfRule>
    <cfRule type="containsText" dxfId="93" priority="87" operator="containsText" text="4- Moderado">
      <formula>NOT(ISERROR(SEARCH("4- Moderado",N25)))</formula>
    </cfRule>
    <cfRule type="containsText" dxfId="92" priority="88" operator="containsText" text="3- Bajo">
      <formula>NOT(ISERROR(SEARCH("3- Bajo",N25)))</formula>
    </cfRule>
    <cfRule type="containsText" dxfId="91" priority="89" operator="containsText" text="4- Bajo">
      <formula>NOT(ISERROR(SEARCH("4- Bajo",N25)))</formula>
    </cfRule>
    <cfRule type="containsText" dxfId="90" priority="90" operator="containsText" text="1- Bajo">
      <formula>NOT(ISERROR(SEARCH("1- Bajo",N25)))</formula>
    </cfRule>
  </conditionalFormatting>
  <conditionalFormatting sqref="H25:H29">
    <cfRule type="containsText" dxfId="89" priority="72" operator="containsText" text="Muy Alta">
      <formula>NOT(ISERROR(SEARCH("Muy Alta",H25)))</formula>
    </cfRule>
    <cfRule type="containsText" dxfId="88" priority="73" operator="containsText" text="Alta">
      <formula>NOT(ISERROR(SEARCH("Alta",H25)))</formula>
    </cfRule>
    <cfRule type="containsText" dxfId="87" priority="74" operator="containsText" text="Muy Alta">
      <formula>NOT(ISERROR(SEARCH("Muy Alta",H25)))</formula>
    </cfRule>
    <cfRule type="containsText" dxfId="86" priority="79" operator="containsText" text="Muy Baja">
      <formula>NOT(ISERROR(SEARCH("Muy Baja",H25)))</formula>
    </cfRule>
    <cfRule type="containsText" dxfId="85" priority="80" operator="containsText" text="Baja">
      <formula>NOT(ISERROR(SEARCH("Baja",H25)))</formula>
    </cfRule>
    <cfRule type="containsText" dxfId="84" priority="81" operator="containsText" text="Media">
      <formula>NOT(ISERROR(SEARCH("Media",H25)))</formula>
    </cfRule>
    <cfRule type="containsText" dxfId="83" priority="82" operator="containsText" text="Alta">
      <formula>NOT(ISERROR(SEARCH("Alta",H25)))</formula>
    </cfRule>
    <cfRule type="containsText" dxfId="82" priority="84" operator="containsText" text="Muy Alta">
      <formula>NOT(ISERROR(SEARCH("Muy Alta",H25)))</formula>
    </cfRule>
  </conditionalFormatting>
  <conditionalFormatting sqref="I25:I29">
    <cfRule type="containsText" dxfId="81" priority="75" operator="containsText" text="Catastrófico">
      <formula>NOT(ISERROR(SEARCH("Catastrófico",I25)))</formula>
    </cfRule>
    <cfRule type="containsText" dxfId="80" priority="76" operator="containsText" text="Mayor">
      <formula>NOT(ISERROR(SEARCH("Mayor",I25)))</formula>
    </cfRule>
    <cfRule type="containsText" dxfId="79" priority="77" operator="containsText" text="Menor">
      <formula>NOT(ISERROR(SEARCH("Menor",I25)))</formula>
    </cfRule>
    <cfRule type="containsText" dxfId="78" priority="78" operator="containsText" text="Leve">
      <formula>NOT(ISERROR(SEARCH("Leve",I25)))</formula>
    </cfRule>
    <cfRule type="containsText" dxfId="77" priority="83" operator="containsText" text="Moderado">
      <formula>NOT(ISERROR(SEARCH("Moderado",I25)))</formula>
    </cfRule>
  </conditionalFormatting>
  <conditionalFormatting sqref="K25:K34">
    <cfRule type="containsText" dxfId="76" priority="70" operator="containsText" text="Media">
      <formula>NOT(ISERROR(SEARCH("Media",K25)))</formula>
    </cfRule>
  </conditionalFormatting>
  <conditionalFormatting sqref="J25:J29">
    <cfRule type="containsText" dxfId="75" priority="69" operator="containsText" text="Moderado">
      <formula>NOT(ISERROR(SEARCH("Moderado",J25)))</formula>
    </cfRule>
  </conditionalFormatting>
  <conditionalFormatting sqref="J25:J29">
    <cfRule type="containsText" dxfId="74" priority="67" operator="containsText" text="Bajo">
      <formula>NOT(ISERROR(SEARCH("Bajo",J25)))</formula>
    </cfRule>
    <cfRule type="containsText" dxfId="73" priority="68" operator="containsText" text="Extremo">
      <formula>NOT(ISERROR(SEARCH("Extremo",J25)))</formula>
    </cfRule>
  </conditionalFormatting>
  <conditionalFormatting sqref="K25:K34">
    <cfRule type="containsText" dxfId="72" priority="65" operator="containsText" text="Baja">
      <formula>NOT(ISERROR(SEARCH("Baja",K25)))</formula>
    </cfRule>
    <cfRule type="containsText" dxfId="71" priority="66" operator="containsText" text="Muy Baja">
      <formula>NOT(ISERROR(SEARCH("Muy Baja",K25)))</formula>
    </cfRule>
  </conditionalFormatting>
  <conditionalFormatting sqref="K25:K34">
    <cfRule type="containsText" dxfId="70" priority="63" operator="containsText" text="Muy Alta">
      <formula>NOT(ISERROR(SEARCH("Muy Alta",K25)))</formula>
    </cfRule>
    <cfRule type="containsText" dxfId="69" priority="64" operator="containsText" text="Alta">
      <formula>NOT(ISERROR(SEARCH("Alta",K25)))</formula>
    </cfRule>
  </conditionalFormatting>
  <conditionalFormatting sqref="H30:I30">
    <cfRule type="containsText" dxfId="68" priority="57" operator="containsText" text="3- Moderado">
      <formula>NOT(ISERROR(SEARCH("3- Moderado",H30)))</formula>
    </cfRule>
    <cfRule type="containsText" dxfId="67" priority="58" operator="containsText" text="6- Moderado">
      <formula>NOT(ISERROR(SEARCH("6- Moderado",H30)))</formula>
    </cfRule>
    <cfRule type="containsText" dxfId="66" priority="59" operator="containsText" text="4- Moderado">
      <formula>NOT(ISERROR(SEARCH("4- Moderado",H30)))</formula>
    </cfRule>
    <cfRule type="containsText" dxfId="65" priority="60" operator="containsText" text="3- Bajo">
      <formula>NOT(ISERROR(SEARCH("3- Bajo",H30)))</formula>
    </cfRule>
    <cfRule type="containsText" dxfId="64" priority="61" operator="containsText" text="4- Bajo">
      <formula>NOT(ISERROR(SEARCH("4- Bajo",H30)))</formula>
    </cfRule>
    <cfRule type="containsText" dxfId="63" priority="62" operator="containsText" text="1- Bajo">
      <formula>NOT(ISERROR(SEARCH("1- Bajo",H30)))</formula>
    </cfRule>
  </conditionalFormatting>
  <conditionalFormatting sqref="A30:G30">
    <cfRule type="containsText" dxfId="62" priority="51" operator="containsText" text="3- Moderado">
      <formula>NOT(ISERROR(SEARCH("3- Moderado",A30)))</formula>
    </cfRule>
    <cfRule type="containsText" dxfId="61" priority="52" operator="containsText" text="6- Moderado">
      <formula>NOT(ISERROR(SEARCH("6- Moderado",A30)))</formula>
    </cfRule>
    <cfRule type="containsText" dxfId="60" priority="53" operator="containsText" text="4- Moderado">
      <formula>NOT(ISERROR(SEARCH("4- Moderado",A30)))</formula>
    </cfRule>
    <cfRule type="containsText" dxfId="59" priority="54" operator="containsText" text="3- Bajo">
      <formula>NOT(ISERROR(SEARCH("3- Bajo",A30)))</formula>
    </cfRule>
    <cfRule type="containsText" dxfId="58" priority="55" operator="containsText" text="4- Bajo">
      <formula>NOT(ISERROR(SEARCH("4- Bajo",A30)))</formula>
    </cfRule>
    <cfRule type="containsText" dxfId="57" priority="56" operator="containsText" text="1- Bajo">
      <formula>NOT(ISERROR(SEARCH("1- Bajo",A30)))</formula>
    </cfRule>
  </conditionalFormatting>
  <conditionalFormatting sqref="J30:J34">
    <cfRule type="containsText" dxfId="56" priority="46" operator="containsText" text="Bajo">
      <formula>NOT(ISERROR(SEARCH("Bajo",J30)))</formula>
    </cfRule>
    <cfRule type="containsText" dxfId="55" priority="47" operator="containsText" text="Moderado">
      <formula>NOT(ISERROR(SEARCH("Moderado",J30)))</formula>
    </cfRule>
    <cfRule type="containsText" dxfId="54" priority="48" operator="containsText" text="Alto">
      <formula>NOT(ISERROR(SEARCH("Alto",J30)))</formula>
    </cfRule>
    <cfRule type="containsText" dxfId="53" priority="49" operator="containsText" text="Extremo">
      <formula>NOT(ISERROR(SEARCH("Extremo",J30)))</formula>
    </cfRule>
    <cfRule type="colorScale" priority="50">
      <colorScale>
        <cfvo type="min"/>
        <cfvo type="max"/>
        <color rgb="FFFF7128"/>
        <color rgb="FFFFEF9C"/>
      </colorScale>
    </cfRule>
  </conditionalFormatting>
  <conditionalFormatting sqref="M30:M34">
    <cfRule type="containsText" dxfId="52" priority="21" operator="containsText" text="Moderado">
      <formula>NOT(ISERROR(SEARCH("Moderado",M30)))</formula>
    </cfRule>
    <cfRule type="containsText" dxfId="51" priority="41" operator="containsText" text="Bajo">
      <formula>NOT(ISERROR(SEARCH("Bajo",M30)))</formula>
    </cfRule>
    <cfRule type="containsText" dxfId="50" priority="42" operator="containsText" text="Moderado">
      <formula>NOT(ISERROR(SEARCH("Moderado",M30)))</formula>
    </cfRule>
    <cfRule type="containsText" dxfId="49" priority="43" operator="containsText" text="Alto">
      <formula>NOT(ISERROR(SEARCH("Alto",M30)))</formula>
    </cfRule>
    <cfRule type="containsText" dxfId="48" priority="44" operator="containsText" text="Extremo">
      <formula>NOT(ISERROR(SEARCH("Extremo",M30)))</formula>
    </cfRule>
    <cfRule type="colorScale" priority="45">
      <colorScale>
        <cfvo type="min"/>
        <cfvo type="max"/>
        <color rgb="FFFF7128"/>
        <color rgb="FFFFEF9C"/>
      </colorScale>
    </cfRule>
  </conditionalFormatting>
  <conditionalFormatting sqref="N30">
    <cfRule type="containsText" dxfId="47" priority="35" operator="containsText" text="3- Moderado">
      <formula>NOT(ISERROR(SEARCH("3- Moderado",N30)))</formula>
    </cfRule>
    <cfRule type="containsText" dxfId="46" priority="36" operator="containsText" text="6- Moderado">
      <formula>NOT(ISERROR(SEARCH("6- Moderado",N30)))</formula>
    </cfRule>
    <cfRule type="containsText" dxfId="45" priority="37" operator="containsText" text="4- Moderado">
      <formula>NOT(ISERROR(SEARCH("4- Moderado",N30)))</formula>
    </cfRule>
    <cfRule type="containsText" dxfId="44" priority="38" operator="containsText" text="3- Bajo">
      <formula>NOT(ISERROR(SEARCH("3- Bajo",N30)))</formula>
    </cfRule>
    <cfRule type="containsText" dxfId="43" priority="39" operator="containsText" text="4- Bajo">
      <formula>NOT(ISERROR(SEARCH("4- Bajo",N30)))</formula>
    </cfRule>
    <cfRule type="containsText" dxfId="42" priority="40" operator="containsText" text="1- Bajo">
      <formula>NOT(ISERROR(SEARCH("1- Bajo",N30)))</formula>
    </cfRule>
  </conditionalFormatting>
  <conditionalFormatting sqref="H30:H34">
    <cfRule type="containsText" dxfId="41" priority="22" operator="containsText" text="Muy Alta">
      <formula>NOT(ISERROR(SEARCH("Muy Alta",H30)))</formula>
    </cfRule>
    <cfRule type="containsText" dxfId="40" priority="23" operator="containsText" text="Alta">
      <formula>NOT(ISERROR(SEARCH("Alta",H30)))</formula>
    </cfRule>
    <cfRule type="containsText" dxfId="39" priority="24" operator="containsText" text="Muy Alta">
      <formula>NOT(ISERROR(SEARCH("Muy Alta",H30)))</formula>
    </cfRule>
    <cfRule type="containsText" dxfId="38" priority="29" operator="containsText" text="Muy Baja">
      <formula>NOT(ISERROR(SEARCH("Muy Baja",H30)))</formula>
    </cfRule>
    <cfRule type="containsText" dxfId="37" priority="30" operator="containsText" text="Baja">
      <formula>NOT(ISERROR(SEARCH("Baja",H30)))</formula>
    </cfRule>
    <cfRule type="containsText" dxfId="36" priority="31" operator="containsText" text="Media">
      <formula>NOT(ISERROR(SEARCH("Media",H30)))</formula>
    </cfRule>
    <cfRule type="containsText" dxfId="35" priority="32" operator="containsText" text="Alta">
      <formula>NOT(ISERROR(SEARCH("Alta",H30)))</formula>
    </cfRule>
    <cfRule type="containsText" dxfId="34" priority="34" operator="containsText" text="Muy Alta">
      <formula>NOT(ISERROR(SEARCH("Muy Alta",H30)))</formula>
    </cfRule>
  </conditionalFormatting>
  <conditionalFormatting sqref="I30:I34">
    <cfRule type="containsText" dxfId="33" priority="25" operator="containsText" text="Catastrófico">
      <formula>NOT(ISERROR(SEARCH("Catastrófico",I30)))</formula>
    </cfRule>
    <cfRule type="containsText" dxfId="32" priority="26" operator="containsText" text="Mayor">
      <formula>NOT(ISERROR(SEARCH("Mayor",I30)))</formula>
    </cfRule>
    <cfRule type="containsText" dxfId="31" priority="27" operator="containsText" text="Menor">
      <formula>NOT(ISERROR(SEARCH("Menor",I30)))</formula>
    </cfRule>
    <cfRule type="containsText" dxfId="30" priority="28" operator="containsText" text="Leve">
      <formula>NOT(ISERROR(SEARCH("Leve",I30)))</formula>
    </cfRule>
    <cfRule type="containsText" dxfId="29" priority="33" operator="containsText" text="Moderado">
      <formula>NOT(ISERROR(SEARCH("Moderado",I30)))</formula>
    </cfRule>
  </conditionalFormatting>
  <conditionalFormatting sqref="J30:J34">
    <cfRule type="containsText" dxfId="28" priority="20" operator="containsText" text="Moderado">
      <formula>NOT(ISERROR(SEARCH("Moderado",J30)))</formula>
    </cfRule>
  </conditionalFormatting>
  <conditionalFormatting sqref="J30:J34">
    <cfRule type="containsText" dxfId="27" priority="18" operator="containsText" text="Bajo">
      <formula>NOT(ISERROR(SEARCH("Bajo",J30)))</formula>
    </cfRule>
    <cfRule type="containsText" dxfId="26" priority="19" operator="containsText" text="Extremo">
      <formula>NOT(ISERROR(SEARCH("Extremo",J30)))</formula>
    </cfRule>
  </conditionalFormatting>
  <conditionalFormatting sqref="J10:J19">
    <cfRule type="containsText" dxfId="25" priority="302" operator="containsText" text="Bajo">
      <formula>NOT(ISERROR(SEARCH("Bajo",J10)))</formula>
    </cfRule>
    <cfRule type="containsText" dxfId="24" priority="303" operator="containsText" text="Moderado">
      <formula>NOT(ISERROR(SEARCH("Moderado",J10)))</formula>
    </cfRule>
    <cfRule type="containsText" dxfId="23" priority="304" operator="containsText" text="Alto">
      <formula>NOT(ISERROR(SEARCH("Alto",J10)))</formula>
    </cfRule>
    <cfRule type="containsText" dxfId="22" priority="305" operator="containsText" text="Extremo">
      <formula>NOT(ISERROR(SEARCH("Extremo",J10)))</formula>
    </cfRule>
    <cfRule type="colorScale" priority="306">
      <colorScale>
        <cfvo type="min"/>
        <cfvo type="max"/>
        <color rgb="FFFF7128"/>
        <color rgb="FFFFEF9C"/>
      </colorScale>
    </cfRule>
  </conditionalFormatting>
  <conditionalFormatting sqref="M10:M19">
    <cfRule type="containsText" dxfId="21" priority="307" operator="containsText" text="Moderado">
      <formula>NOT(ISERROR(SEARCH("Moderado",M10)))</formula>
    </cfRule>
    <cfRule type="containsText" dxfId="20" priority="308" operator="containsText" text="Bajo">
      <formula>NOT(ISERROR(SEARCH("Bajo",M10)))</formula>
    </cfRule>
    <cfRule type="containsText" dxfId="19" priority="309" operator="containsText" text="Moderado">
      <formula>NOT(ISERROR(SEARCH("Moderado",M10)))</formula>
    </cfRule>
    <cfRule type="containsText" dxfId="18" priority="310" operator="containsText" text="Alto">
      <formula>NOT(ISERROR(SEARCH("Alto",M10)))</formula>
    </cfRule>
    <cfRule type="containsText" dxfId="17" priority="311" operator="containsText" text="Extremo">
      <formula>NOT(ISERROR(SEARCH("Extremo",M10)))</formula>
    </cfRule>
    <cfRule type="colorScale" priority="312">
      <colorScale>
        <cfvo type="min"/>
        <cfvo type="max"/>
        <color rgb="FFFF7128"/>
        <color rgb="FFFFEF9C"/>
      </colorScale>
    </cfRule>
  </conditionalFormatting>
  <conditionalFormatting sqref="K30">
    <cfRule type="containsText" dxfId="16" priority="12" operator="containsText" text="3- Moderado">
      <formula>NOT(ISERROR(SEARCH("3- Moderado",K30)))</formula>
    </cfRule>
    <cfRule type="containsText" dxfId="15" priority="13" operator="containsText" text="6- Moderado">
      <formula>NOT(ISERROR(SEARCH("6- Moderado",K30)))</formula>
    </cfRule>
    <cfRule type="containsText" dxfId="14" priority="14" operator="containsText" text="4- Moderado">
      <formula>NOT(ISERROR(SEARCH("4- Moderado",K30)))</formula>
    </cfRule>
    <cfRule type="containsText" dxfId="13" priority="15" operator="containsText" text="3- Bajo">
      <formula>NOT(ISERROR(SEARCH("3- Bajo",K30)))</formula>
    </cfRule>
    <cfRule type="containsText" dxfId="12" priority="16" operator="containsText" text="4- Bajo">
      <formula>NOT(ISERROR(SEARCH("4- Bajo",K30)))</formula>
    </cfRule>
    <cfRule type="containsText" dxfId="11" priority="17" operator="containsText" text="1- Bajo">
      <formula>NOT(ISERROR(SEARCH("1- Bajo",K30)))</formula>
    </cfRule>
  </conditionalFormatting>
  <conditionalFormatting sqref="K30">
    <cfRule type="containsText" dxfId="10" priority="6" operator="containsText" text="3- Moderado">
      <formula>NOT(ISERROR(SEARCH("3- Moderado",K30)))</formula>
    </cfRule>
    <cfRule type="containsText" dxfId="9" priority="7" operator="containsText" text="6- Moderado">
      <formula>NOT(ISERROR(SEARCH("6- Moderado",K30)))</formula>
    </cfRule>
    <cfRule type="containsText" dxfId="8" priority="8" operator="containsText" text="4- Moderado">
      <formula>NOT(ISERROR(SEARCH("4- Moderado",K30)))</formula>
    </cfRule>
    <cfRule type="containsText" dxfId="7" priority="9" operator="containsText" text="3- Bajo">
      <formula>NOT(ISERROR(SEARCH("3- Bajo",K30)))</formula>
    </cfRule>
    <cfRule type="containsText" dxfId="6" priority="10" operator="containsText" text="4- Bajo">
      <formula>NOT(ISERROR(SEARCH("4- Bajo",K30)))</formula>
    </cfRule>
    <cfRule type="containsText" dxfId="5" priority="11" operator="containsText" text="1- Bajo">
      <formula>NOT(ISERROR(SEARCH("1- Bajo",K30)))</formula>
    </cfRule>
  </conditionalFormatting>
  <conditionalFormatting sqref="L25">
    <cfRule type="containsText" dxfId="4" priority="1" operator="containsText" text="Catastrófico">
      <formula>NOT(ISERROR(SEARCH("Catastrófico",L25)))</formula>
    </cfRule>
    <cfRule type="containsText" dxfId="3" priority="2" operator="containsText" text="Moderado">
      <formula>NOT(ISERROR(SEARCH("Moderado",L25)))</formula>
    </cfRule>
    <cfRule type="containsText" dxfId="2" priority="3" operator="containsText" text="Menor">
      <formula>NOT(ISERROR(SEARCH("Menor",L25)))</formula>
    </cfRule>
    <cfRule type="containsText" dxfId="1" priority="4" operator="containsText" text="Leve">
      <formula>NOT(ISERROR(SEARCH("Leve",L25)))</formula>
    </cfRule>
    <cfRule type="containsText" dxfId="0" priority="5" operator="containsText" text="Mayor">
      <formula>NOT(ISERROR(SEARCH("Mayor",L25)))</formula>
    </cfRule>
  </conditionalFormatting>
  <dataValidations disablePrompts="1" count="7">
    <dataValidation allowBlank="1" showInputMessage="1" showErrorMessage="1" prompt="Seleccionar el tipo de riesgo teniendo en cuenta que  factor organizaconal afecta. Ver explicacion en hoja " sqref="E8" xr:uid="{E576B4B4-A65E-492A-B7E3-FD0BF260E026}"/>
    <dataValidation allowBlank="1" showInputMessage="1" showErrorMessage="1" prompt="Registrar qué factor  que ocasina el riesgo: un facot identtficado el contexto._x000a_O  personas, recursos, estilo de direccion , factores externos, , codiciones ambientales" sqref="F8:G8" xr:uid="{A1FABA5B-2E85-4222-A614-66E5791AF5B3}"/>
    <dataValidation allowBlank="1" showInputMessage="1" showErrorMessage="1" prompt="Que tan factible es que materialize el riesgo?" sqref="H8" xr:uid="{72B80FDA-0EFB-4419-9D47-AA78CDDAF6A9}"/>
    <dataValidation allowBlank="1" showInputMessage="1" showErrorMessage="1" prompt="El grado de afectación puede ser " sqref="I8" xr:uid="{990AC0ED-A832-40B2-99EB-9B7C67981C19}"/>
    <dataValidation allowBlank="1" showInputMessage="1" showErrorMessage="1" prompt="Describir las actividades que se van a desarrollar para el proyecto" sqref="O7" xr:uid="{4C64C8BA-B819-47BA-B307-020EC05707B8}"/>
    <dataValidation allowBlank="1" showInputMessage="1" showErrorMessage="1" prompt="Seleccionar si el responsable es el responsable de las acciones es el nivel central" sqref="P7:P8" xr:uid="{75879BBE-40CE-448B-96DD-4A9E606E37CF}"/>
    <dataValidation allowBlank="1" showInputMessage="1" showErrorMessage="1" prompt="seleccionar si el responsable de ejecutar las acciones es el nivel central" sqref="Q8" xr:uid="{288C2058-7DC1-4376-9F84-414189BE07B1}"/>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Andrea Peñafiel Restrepo</cp:lastModifiedBy>
  <cp:revision/>
  <dcterms:created xsi:type="dcterms:W3CDTF">2021-04-16T16:11:31Z</dcterms:created>
  <dcterms:modified xsi:type="dcterms:W3CDTF">2023-10-20T20:40:08Z</dcterms:modified>
  <cp:category/>
  <cp:contentStatus/>
</cp:coreProperties>
</file>